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Default Extension="jpeg" ContentType="image/jpe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<sst xmlns="http://schemas.openxmlformats.org/spreadsheetml/2006/main" count="362" uniqueCount="196">
  <si>
    <t>Dossier</t>
  </si>
  <si>
    <t>Date</t>
  </si>
  <si>
    <t>Phase</t>
  </si>
  <si>
    <t>Indice</t>
  </si>
  <si>
    <t>MAITRE D'OUVRAGE
CHU de ST ETIENNE
13 rue Ambroise Paré
42100 SAINT ETIENNE</t>
  </si>
  <si>
    <t>ECONOMISTE DE LA CONSTRUCTION : 
    CM économistes
    6 Rue de Molina
    42000 SAINT ETIENNE
    Tél : 04.77.92.39.42
    Mél : contact@cm-economistes.fr</t>
  </si>
  <si>
    <t>BE STRUCTURE : 
    INGENIERIE CONSTRUCTION
    17 B rue de la Presse
    42000 SAINT-ETIENNE
    Tél : 04.77.91.30.50
    Mél : q.pastor@bet-ic.com</t>
  </si>
  <si>
    <t>BE FLUIDES : 
    COGIFLUIDES
    51 rue Sibert - Parc Novaciérie
    42400 SAINT-CHAMOND
    Tél : 04 77 25 70 00
    Mél : contact@cogifluide.com</t>
  </si>
  <si>
    <t>ARCHITECTE : 
    CLEMENSON ARCHITECTES
    7 rue Jean Zay
    42270 SAINT PRIEST EN JAREZ
    Tél : 09.87.44.70.41
    Mél : agence@clemenson-architectes.com</t>
  </si>
  <si>
    <t>ARCHITECTE : 
    AA GROUP
    1 rue Elisée Reclus
    42000  SAINT-ETIENNE
    Tél : 04.77.49.20.70   Fax : 04.77.32.69.06
    Mél : arch@aagroup.fr</t>
  </si>
  <si>
    <t>NIV</t>
  </si>
  <si>
    <t>CODE</t>
  </si>
  <si>
    <t>CODE_CAO</t>
  </si>
  <si>
    <t>TITRE1</t>
  </si>
  <si>
    <t>M1</t>
  </si>
  <si>
    <t>M2</t>
  </si>
  <si>
    <t>M3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</si>
  <si>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</si>
  <si>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</si>
  <si>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</si>
  <si>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</si>
  <si>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</si>
  <si>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</si>
  <si>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</si>
  <si>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</si>
  <si>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</si>
  <si>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</si>
  <si>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</si>
  <si>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</si>
  <si>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</si>
  <si>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</si>
  <si>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</si>
  <si>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</si>
  <si>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</si>
  <si>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</si>
  <si>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</si>
  <si>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Variantes /
 Prestations supplémentaires éventuelles</t>
  </si>
  <si>
    <t>Numéro
 Prestations supplémentaires éventuelles</t>
  </si>
  <si>
    <t>Taux TVA</t>
  </si>
  <si>
    <t>Marque</t>
  </si>
  <si>
    <t>Référence</t>
  </si>
  <si>
    <t>Commentaire</t>
  </si>
  <si>
    <t>Localisation</t>
  </si>
  <si>
    <t>Lot n°11</t>
  </si>
  <si>
    <t>FLOCAGE</t>
  </si>
  <si>
    <t>5.&amp;</t>
  </si>
  <si>
    <t>8.&amp;</t>
  </si>
  <si>
    <t>11.1</t>
  </si>
  <si>
    <t>11.1.1</t>
  </si>
  <si>
    <t>FLOCAGE THERMIQUE</t>
  </si>
  <si>
    <t>11.1.1.1</t>
  </si>
  <si>
    <t>LATTIS METAL. NERVURE / Support de projection</t>
  </si>
  <si>
    <t>8.T</t>
  </si>
  <si>
    <t>11.1.1.1.1</t>
  </si>
  <si>
    <t>LATTIS METAL. NERVURE / Support de projection - rez de chaussée bas</t>
  </si>
  <si>
    <t>9.T</t>
  </si>
  <si>
    <t>9.L</t>
  </si>
  <si>
    <t>Localisation : REZ DE CHAUSSEE BAS - suivant coupe C-C</t>
  </si>
  <si>
    <t>aménagement intérieur hors projet</t>
  </si>
  <si>
    <t>9.M.A</t>
  </si>
  <si>
    <t>Localisation : local déchets - local ménage</t>
  </si>
  <si>
    <t>Localisation : vestiaires H. &amp; F.</t>
  </si>
  <si>
    <t>Localisation : galerie d'accès - circulation 3</t>
  </si>
  <si>
    <t>Localisation : salle aéro - circulation - locaux technique 1-3</t>
  </si>
  <si>
    <t>Localisation : circulation - sas - bureau 1 - rangement - salle de relaxation</t>
  </si>
  <si>
    <t>Localisation : accueil - sanitaires - salle de sport</t>
  </si>
  <si>
    <t>9.M.Q</t>
  </si>
  <si>
    <t>9.M.Z</t>
  </si>
  <si>
    <t>9.&amp;</t>
  </si>
  <si>
    <t>11.1.1.1.2</t>
  </si>
  <si>
    <t>LATTIS METAL. NERVURE / Support de projection - VS</t>
  </si>
  <si>
    <t>Localisation : VIDE SANITAIRE - suivant plan de repérage bet structure</t>
  </si>
  <si>
    <t>11.1.1.2</t>
  </si>
  <si>
    <t>PROJECTION ISOLANT FIBREUX</t>
  </si>
  <si>
    <t>11.1.1.2.1</t>
  </si>
  <si>
    <t>FLOCAGE THERMIQUE SOUS PLANCHER EXISTANT - R &gt;&gt; 2.60 m2.°C/W - rez de chaussée bas</t>
  </si>
  <si>
    <t>11.1.1.2.2</t>
  </si>
  <si>
    <t>FLOCAGE THERMIQUE SOUS PLANCHER EXISTANT - R &gt;&gt; 2.60 m2.°C/W - VS</t>
  </si>
  <si>
    <t>4.&amp;</t>
  </si>
  <si>
    <t>Total H.T. :</t>
  </si>
  <si>
    <t>Total T.V.A. (20%) :</t>
  </si>
  <si>
    <t>Total T.T.C. :</t>
  </si>
  <si>
    <t>11.1.2</t>
  </si>
  <si>
    <t>PROTECTION AU FEU DES STRUCTURES</t>
  </si>
  <si>
    <t>11.1.2.1</t>
  </si>
  <si>
    <t>PROJECTION ISOLANT A BASE DE VERMICULITE DE PROTECTION INCENDIE / PLANCHERS EXISTANTS</t>
  </si>
  <si>
    <t>11.1.2.1.1</t>
  </si>
  <si>
    <t xml:space="preserve">   LATTIS METAL. NERVURE / Support de projection - rez de chaussée bas</t>
  </si>
  <si>
    <t xml:space="preserve">Localisation : REZ DE CHAUSSEE BAS - Flocage dans l'aile non réaménagée pour protection au feu du plancher haut
</t>
  </si>
  <si>
    <t>9.M.B</t>
  </si>
  <si>
    <t>9.M.C</t>
  </si>
  <si>
    <t>11.1.2.1.2</t>
  </si>
  <si>
    <t xml:space="preserve">   LATTIS METAL. NERVURE / Support de projection - autres plancher</t>
  </si>
  <si>
    <t>Localisation : ENSEMBLE DES PLANCHERS SANS EXIGENCE THERMIQUE</t>
  </si>
  <si>
    <t>REZ DE CHAUSSEE BAS</t>
  </si>
  <si>
    <t>9.M.A1</t>
  </si>
  <si>
    <t>9.M.K1</t>
  </si>
  <si>
    <t>Localisation : REZ DE CHAUSSEE</t>
  </si>
  <si>
    <t>9.M.A2</t>
  </si>
  <si>
    <t>9.M.K2</t>
  </si>
  <si>
    <t>Localisation : R+1</t>
  </si>
  <si>
    <t>9.M.A3</t>
  </si>
  <si>
    <t>9.M.K3</t>
  </si>
  <si>
    <t>Localisation : R+2</t>
  </si>
  <si>
    <t>9.M.A4</t>
  </si>
  <si>
    <t>9.M.K4</t>
  </si>
  <si>
    <t>Localisation : R+3 - excepté zone avec plafond coupe feu &amp; zone avec dalle BA neuve</t>
  </si>
  <si>
    <t>9.M.A5</t>
  </si>
  <si>
    <t>9.M.K5</t>
  </si>
  <si>
    <t>11.1.2.1.3</t>
  </si>
  <si>
    <t>FLOCAGE COUPE FEU 1 H SOUS PLANCHER EXISTANT - rez de chaussée bas</t>
  </si>
  <si>
    <t>11.1.2.1.4</t>
  </si>
  <si>
    <t>FLOCAGE COUPE FEU 1 H SOUS PLANCHER EXISTANT - autres</t>
  </si>
  <si>
    <t>3.&amp;</t>
  </si>
  <si>
    <t>7.COMMERCIAL(VBASE).100%..100,00</t>
  </si>
  <si>
    <t>RECAPITULATIF
Lot n°11 FLOCAGE</t>
  </si>
  <si>
    <t>RECAPITULATIF DES CHAPITRES</t>
  </si>
  <si>
    <t>11.1 - FLOCAGE</t>
  </si>
  <si>
    <t>- 11.1.1 - FLOCAGE THERMIQUE</t>
  </si>
  <si>
    <t>- 11.1.2 - PROTECTION AU FEU DES STRUCTURES</t>
  </si>
  <si>
    <t>Total du lot FLOCAGE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</si>
  <si>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</si>
  <si>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</si>
  <si>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</si>
  <si>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</si>
  <si>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</si>
  <si>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</si>
  <si>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</si>
  <si>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</si>
  <si>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</si>
  <si>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</si>
  <si>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</si>
  <si>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</si>
  <si>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</si>
  <si>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</si>
  <si>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</si>
  <si>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</si>
  <si>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</si>
  <si>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</si>
  <si>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</si>
  <si>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</si>
  <si>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</si>
  <si>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</si>
  <si>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</si>
  <si>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</si>
  <si>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</si>
  <si>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</si>
  <si>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</si>
  <si>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</si>
  <si>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</si>
  <si>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</si>
  <si>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</si>
  <si>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D.P.G.F.</t>
  </si>
  <si>
    <t>Rénovation et aménagement du Pavillon n°26 (CHU Bellevue)</t>
  </si>
  <si>
    <t>D241204</t>
  </si>
  <si>
    <t>10/07/2026</t>
  </si>
  <si>
    <t>DCE</t>
  </si>
  <si>
    <t>1.01</t>
  </si>
  <si>
    <t>13 Rue Ambroise Paré</t>
  </si>
  <si>
    <t>42100 SAINT ETIENNE</t>
  </si>
  <si>
    <t>VERSION</t>
  </si>
  <si>
    <t>4.00</t>
  </si>
  <si>
    <t>TYPEDOC</t>
  </si>
  <si>
    <t>DPGF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</si>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</sst>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6">
    <numFmt numFmtId="164" formatCode="#,##0.00"/>
    <numFmt numFmtId="165" formatCode="0.00%"/>
    <numFmt numFmtId="166" formatCode="#,##0.00\ [$€];[Red]-#,##0.00\ [$€]"/>
    <numFmt numFmtId="167" formatCode="00000"/>
    <numFmt numFmtId="168" formatCode="0#&quot; &quot;##&quot; &quot;##&quot; &quot;##&quot; &quot;##"/>
    <numFmt numFmtId="169" formatCode="#,##0.000"/>
  </numFmts>
  <fonts count="22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13" fillId="0" borderId="10" xfId="0" applyFont="1" applyBorder="1" applyAlignment="1">
      <alignment vertical="top" wrapText="1"/>
    </xf>
    <xf numFmtId="0" fontId="14" fillId="0" borderId="9" xfId="0" applyFont="1" applyBorder="1" applyAlignment="1">
      <alignment horizontal="right" vertical="top" wrapText="1"/>
    </xf>
    <xf numFmtId="164" fontId="14" fillId="0" borderId="9" xfId="0" applyNumberFormat="1" applyFont="1" applyBorder="1" applyAlignment="1">
      <alignment horizontal="right" vertical="top" wrapText="1"/>
    </xf>
    <xf numFmtId="164" fontId="14" fillId="0" borderId="11" xfId="0" applyNumberFormat="1" applyFont="1" applyBorder="1" applyAlignment="1" applyProtection="1">
      <alignment horizontal="right" vertical="top" wrapText="1"/>
      <protection locked="0"/>
    </xf>
    <xf numFmtId="164" fontId="12" fillId="0" borderId="11" xfId="0" applyNumberFormat="1" applyFont="1" applyBorder="1" applyAlignment="1" applyProtection="1">
      <alignment vertical="top" wrapText="1"/>
      <protection locked="0"/>
    </xf>
    <xf numFmtId="164" fontId="12" fillId="0" borderId="9" xfId="0" applyNumberFormat="1" applyFont="1" applyBorder="1" applyAlignment="1">
      <alignment vertical="top" wrapText="1"/>
    </xf>
    <xf numFmtId="165" fontId="4" fillId="0" borderId="0" xfId="0" applyNumberFormat="1" applyFont="1" applyAlignment="1">
      <alignment horizontal="right" vertical="top" wrapText="1"/>
    </xf>
    <xf numFmtId="0" fontId="15" fillId="0" borderId="10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6" fillId="0" borderId="6" xfId="0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166" fontId="16" fillId="0" borderId="7" xfId="0" applyNumberFormat="1" applyFont="1" applyBorder="1" applyAlignment="1">
      <alignment horizontal="right" vertical="top" wrapText="1"/>
    </xf>
    <xf numFmtId="166" fontId="16" fillId="0" borderId="8" xfId="0" applyNumberFormat="1" applyFont="1" applyBorder="1" applyAlignment="1">
      <alignment horizontal="right" vertical="top" wrapText="1"/>
    </xf>
    <xf numFmtId="0" fontId="16" fillId="0" borderId="4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166" fontId="16" fillId="0" borderId="0" xfId="0" applyNumberFormat="1" applyFont="1" applyAlignment="1">
      <alignment horizontal="right" vertical="top" wrapText="1"/>
    </xf>
    <xf numFmtId="166" fontId="16" fillId="0" borderId="5" xfId="0" applyNumberFormat="1" applyFont="1" applyBorder="1" applyAlignment="1">
      <alignment horizontal="righ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166" fontId="19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left" vertical="top" indent="1" wrapText="1"/>
    </xf>
    <xf numFmtId="0" fontId="20" fillId="0" borderId="0" xfId="0" applyFont="1" applyAlignment="1">
      <alignment vertical="top" wrapText="1"/>
    </xf>
    <xf numFmtId="166" fontId="20" fillId="0" borderId="0" xfId="0" applyNumberFormat="1" applyFont="1" applyAlignment="1">
      <alignment horizontal="right" vertical="top" indent="1" wrapText="1"/>
    </xf>
    <xf numFmtId="166" fontId="20" fillId="0" borderId="0" xfId="0" applyNumberFormat="1" applyFont="1" applyAlignment="1">
      <alignment horizontal="right"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3" fillId="0" borderId="17" xfId="0" applyFont="1" applyBorder="1" applyAlignment="1">
      <alignment vertical="top" wrapText="1"/>
    </xf>
    <xf numFmtId="166" fontId="3" fillId="0" borderId="0" xfId="0" applyNumberFormat="1" applyFont="1" applyAlignment="1">
      <alignment vertical="top" wrapText="1"/>
    </xf>
    <xf numFmtId="166" fontId="1" fillId="0" borderId="0" xfId="0" applyNumberFormat="1" applyFont="1" applyAlignment="1">
      <alignment vertical="top" wrapText="1"/>
    </xf>
    <xf numFmtId="166" fontId="1" fillId="0" borderId="18" xfId="0" applyNumberFormat="1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166" fontId="3" fillId="0" borderId="20" xfId="0" applyNumberFormat="1" applyFont="1" applyBorder="1" applyAlignment="1">
      <alignment vertical="top" wrapText="1"/>
    </xf>
    <xf numFmtId="166" fontId="1" fillId="0" borderId="20" xfId="0" applyNumberFormat="1" applyFont="1" applyBorder="1" applyAlignment="1">
      <alignment vertical="top" wrapText="1"/>
    </xf>
    <xf numFmtId="166" fontId="1" fillId="0" borderId="21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0" fillId="0" borderId="2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65" fontId="6" fillId="0" borderId="23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5" fontId="6" fillId="0" borderId="10" xfId="0" applyNumberFormat="1" applyFont="1" applyBorder="1" applyAlignment="1">
      <alignment horizontal="right" vertical="top" wrapText="1"/>
    </xf>
    <xf numFmtId="165" fontId="6" fillId="0" borderId="24" xfId="0" applyNumberFormat="1" applyFont="1" applyBorder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  <xf numFmtId="0" fontId="6" fillId="0" borderId="11" xfId="0" applyFont="1" applyBorder="1" applyAlignment="1" applyProtection="1">
      <alignment vertical="top" wrapText="1"/>
      <protection locked="0"/>
    </xf>
    <xf numFmtId="167" fontId="6" fillId="0" borderId="11" xfId="0" applyNumberFormat="1" applyFont="1" applyBorder="1" applyAlignment="1" applyProtection="1">
      <alignment vertical="top" wrapText="1"/>
      <protection locked="0"/>
    </xf>
    <xf numFmtId="168" fontId="6" fillId="0" borderId="11" xfId="0" applyNumberFormat="1" applyFont="1" applyBorder="1" applyAlignment="1" applyProtection="1">
      <alignment vertical="top" wrapText="1"/>
      <protection locked="0"/>
    </xf>
    <xf numFmtId="0" fontId="2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top" wrapText="1"/>
      <protection locked="0"/>
    </xf>
    <xf numFmtId="169" fontId="6" fillId="0" borderId="11" xfId="0" applyNumberFormat="1" applyFont="1" applyBorder="1" applyAlignment="1" applyProtection="1">
      <alignment horizontal="right" vertical="top" wrapText="1"/>
      <protection locked="0"/>
    </xf>
    <xf numFmtId="166" fontId="6" fillId="0" borderId="11" xfId="0" applyNumberFormat="1" applyFont="1" applyBorder="1" applyAlignment="1" applyProtection="1">
      <alignment horizontal="right" vertical="top" wrapText="1"/>
      <protection locked="0"/>
    </xf>
    <xf numFmtId="166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png"/><Relationship Id="rId7" Type="http://schemas.openxmlformats.org/officeDocument/2006/relationships/image" Target="../media/image7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728663</xdr:colOff>
      <xdr:row>1</xdr:row>
      <xdr:rowOff>42863</xdr:rowOff>
    </xdr:from>
    <xdr:to>
      <xdr:col>7</xdr:col>
      <xdr:colOff>240713</xdr:colOff>
      <xdr:row>9</xdr:row>
      <xdr:rowOff>68014</xdr:rowOff>
    </xdr:to>
    <xdr:pic>
      <xdr:nvPicPr>
        <xdr:cNvPr id="2" name="Picture 1" descr="{40da7c40-a8a1-43c3-944d-362372276086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52838" y="157163"/>
          <a:ext cx="2160000" cy="939552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51</xdr:row>
      <xdr:rowOff>38100</xdr:rowOff>
    </xdr:from>
    <xdr:to>
      <xdr:col>4</xdr:col>
      <xdr:colOff>922337</xdr:colOff>
      <xdr:row>54</xdr:row>
      <xdr:rowOff>74118</xdr:rowOff>
    </xdr:to>
    <xdr:pic>
      <xdr:nvPicPr>
        <xdr:cNvPr id="3" name="Picture 2" descr="{b0375220-65e6-425c-938e-deaa64c1dc3d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867400"/>
          <a:ext cx="889000" cy="37891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79</xdr:row>
      <xdr:rowOff>95250</xdr:rowOff>
    </xdr:from>
    <xdr:to>
      <xdr:col>1</xdr:col>
      <xdr:colOff>636587</xdr:colOff>
      <xdr:row>85</xdr:row>
      <xdr:rowOff>12700</xdr:rowOff>
    </xdr:to>
    <xdr:pic>
      <xdr:nvPicPr>
        <xdr:cNvPr id="4" name="Picture 3" descr="{09349b3a-3f5f-4b6f-af3d-9015d156869e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124950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74</xdr:row>
      <xdr:rowOff>52388</xdr:rowOff>
    </xdr:from>
    <xdr:to>
      <xdr:col>1</xdr:col>
      <xdr:colOff>636587</xdr:colOff>
      <xdr:row>76</xdr:row>
      <xdr:rowOff>53597</xdr:rowOff>
    </xdr:to>
    <xdr:pic>
      <xdr:nvPicPr>
        <xdr:cNvPr id="5" name="Picture 4" descr="{ea3f2a74-20bb-4113-8c4e-b2cdea503d6a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8510588"/>
          <a:ext cx="603250" cy="22981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67</xdr:row>
      <xdr:rowOff>19050</xdr:rowOff>
    </xdr:from>
    <xdr:to>
      <xdr:col>1</xdr:col>
      <xdr:colOff>636587</xdr:colOff>
      <xdr:row>69</xdr:row>
      <xdr:rowOff>88900</xdr:rowOff>
    </xdr:to>
    <xdr:pic>
      <xdr:nvPicPr>
        <xdr:cNvPr id="6" name="Picture 5" descr="{2c4de932-469d-4790-97d0-3f36bf0e0565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677150"/>
          <a:ext cx="603250" cy="2984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60</xdr:row>
      <xdr:rowOff>85725</xdr:rowOff>
    </xdr:from>
    <xdr:to>
      <xdr:col>1</xdr:col>
      <xdr:colOff>641350</xdr:colOff>
      <xdr:row>62</xdr:row>
      <xdr:rowOff>36308</xdr:rowOff>
    </xdr:to>
    <xdr:pic>
      <xdr:nvPicPr>
        <xdr:cNvPr id="7" name="Picture 6" descr="{990113ec-bfb9-4515-aee0-f5445f40adfa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625" y="6943725"/>
          <a:ext cx="603250" cy="179183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51</xdr:row>
      <xdr:rowOff>95250</xdr:rowOff>
    </xdr:from>
    <xdr:to>
      <xdr:col>1</xdr:col>
      <xdr:colOff>636587</xdr:colOff>
      <xdr:row>57</xdr:row>
      <xdr:rowOff>12700</xdr:rowOff>
    </xdr:to>
    <xdr:pic>
      <xdr:nvPicPr>
        <xdr:cNvPr id="8" name="Picture 7" descr="{d9ac2df9-9a1f-4e69-85ed-f3441970f740}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863" y="5924550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10" t="s">
        <v>4</v>
      </c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11" t="s">
        <v>9</v>
      </c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11" t="s">
        <v>8</v>
      </c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2">
        <f>IF('Paramètres'!C9&lt;&gt;"",'Paramètres'!C9,"")</f>
        <v/>
      </c>
      <c r="F62" s="12"/>
      <c r="G62" s="12"/>
      <c r="H62" s="12"/>
      <c r="I62" s="8"/>
    </row>
    <row r="63" spans="2:9" ht="9.00113" customHeight="1">
      <c r="B63" s="5"/>
      <c r="C63" s="6"/>
      <c r="D63" s="7"/>
      <c r="E63" s="12"/>
      <c r="F63" s="12"/>
      <c r="G63" s="12"/>
      <c r="H63" s="12"/>
      <c r="I63" s="8"/>
    </row>
    <row r="64" spans="2:9" ht="9.00113" customHeight="1">
      <c r="B64" s="5"/>
      <c r="C64" s="6"/>
      <c r="D64" s="7"/>
      <c r="E64" s="12"/>
      <c r="F64" s="12"/>
      <c r="G64" s="12"/>
      <c r="H64" s="12"/>
      <c r="I64" s="8"/>
    </row>
    <row r="65" spans="2:9" ht="9.00113" customHeight="1">
      <c r="B65" s="5"/>
      <c r="C65" s="6"/>
      <c r="D65" s="7"/>
      <c r="E65" s="12"/>
      <c r="F65" s="12"/>
      <c r="G65" s="12"/>
      <c r="H65" s="12"/>
      <c r="I65" s="8"/>
    </row>
    <row r="66" spans="2:9" ht="9.00113" customHeight="1">
      <c r="B66" s="5"/>
      <c r="C66" s="11" t="s">
        <v>7</v>
      </c>
      <c r="D66" s="7"/>
      <c r="E66" s="12">
        <f>IF('Paramètres'!C11&lt;&gt;"",'Paramètres'!C11,"")</f>
        <v/>
      </c>
      <c r="F66" s="12"/>
      <c r="G66" s="12"/>
      <c r="H66" s="12"/>
      <c r="I66" s="8"/>
    </row>
    <row r="67" spans="2:9" ht="9.00113" customHeight="1">
      <c r="B67" s="5"/>
      <c r="C67" s="6"/>
      <c r="D67" s="7"/>
      <c r="E67" s="12"/>
      <c r="F67" s="12"/>
      <c r="G67" s="12"/>
      <c r="H67" s="12"/>
      <c r="I67" s="8"/>
    </row>
    <row r="68" spans="2:9" ht="9.00113" customHeight="1">
      <c r="B68" s="5"/>
      <c r="C68" s="6"/>
      <c r="D68" s="7"/>
      <c r="E68" s="12"/>
      <c r="F68" s="12"/>
      <c r="G68" s="12"/>
      <c r="H68" s="12"/>
      <c r="I68" s="8"/>
    </row>
    <row r="69" spans="2:9" ht="9.00113" customHeight="1">
      <c r="B69" s="5"/>
      <c r="C69" s="6"/>
      <c r="D69" s="7"/>
      <c r="E69" s="12"/>
      <c r="F69" s="12"/>
      <c r="G69" s="12"/>
      <c r="H69" s="12"/>
      <c r="I69" s="8"/>
    </row>
    <row r="70" spans="2:9" ht="9.00113" customHeight="1">
      <c r="B70" s="5"/>
      <c r="C70" s="6"/>
      <c r="D70" s="7"/>
      <c r="E70" s="12"/>
      <c r="F70" s="12"/>
      <c r="G70" s="12"/>
      <c r="H70" s="12"/>
      <c r="I70" s="8"/>
    </row>
    <row r="71" spans="2:9" ht="9.00113" customHeight="1">
      <c r="B71" s="5"/>
      <c r="C71" s="6"/>
      <c r="D71" s="7"/>
      <c r="E71" s="13">
        <f>IF('Paramètres'!C3&lt;&gt;"",'Paramètres'!C3,"")</f>
        <v/>
      </c>
      <c r="F71" s="14"/>
      <c r="G71" s="14"/>
      <c r="H71" s="15"/>
      <c r="I71" s="8"/>
    </row>
    <row r="72" spans="2:9" ht="9.00113" customHeight="1">
      <c r="B72" s="5"/>
      <c r="C72" s="6"/>
      <c r="D72" s="7"/>
      <c r="E72" s="16"/>
      <c r="F72" s="9"/>
      <c r="G72" s="9"/>
      <c r="H72" s="17"/>
      <c r="I72" s="8"/>
    </row>
    <row r="73" spans="2:9" ht="9.00113" customHeight="1">
      <c r="B73" s="5"/>
      <c r="C73" s="11" t="s">
        <v>6</v>
      </c>
      <c r="D73" s="7"/>
      <c r="E73" s="16"/>
      <c r="F73" s="9"/>
      <c r="G73" s="9"/>
      <c r="H73" s="17"/>
      <c r="I73" s="8"/>
    </row>
    <row r="74" spans="2:9" ht="9.00113" customHeight="1">
      <c r="B74" s="5"/>
      <c r="C74" s="6"/>
      <c r="D74" s="7"/>
      <c r="E74" s="16"/>
      <c r="F74" s="9"/>
      <c r="G74" s="9"/>
      <c r="H74" s="17"/>
      <c r="I74" s="8"/>
    </row>
    <row r="75" spans="2:9" ht="9.00113" customHeight="1">
      <c r="B75" s="5"/>
      <c r="C75" s="6"/>
      <c r="D75" s="7"/>
      <c r="E75" s="16"/>
      <c r="F75" s="9"/>
      <c r="G75" s="9"/>
      <c r="H75" s="17"/>
      <c r="I75" s="8"/>
    </row>
    <row r="76" spans="2:9" ht="9.00113" customHeight="1">
      <c r="B76" s="5"/>
      <c r="C76" s="6"/>
      <c r="D76" s="7"/>
      <c r="E76" s="16"/>
      <c r="F76" s="9"/>
      <c r="G76" s="9"/>
      <c r="H76" s="17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5"/>
      <c r="C80" s="11" t="s">
        <v>5</v>
      </c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sheetProtection password="E95E" sheet="1" objects="1" selectLockedCells="1"/>
  <mergeCells count="27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F47:H60"/>
    <mergeCell ref="E47:E60"/>
    <mergeCell ref="C80:C86"/>
    <mergeCell ref="B80:B86"/>
    <mergeCell ref="C73:C79"/>
    <mergeCell ref="B73:B79"/>
    <mergeCell ref="C66:C72"/>
    <mergeCell ref="B66:B72"/>
    <mergeCell ref="C59:C65"/>
    <mergeCell ref="B59:B65"/>
    <mergeCell ref="C52:C58"/>
    <mergeCell ref="B52:B58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S206"/>
  <sheetViews>
    <sheetView showGridLines="0" tabSelected="1" workbookViewId="0">
      <pane ySplit="3" topLeftCell="A4" activePane="bottomLeft" state="frozen"/>
      <selection pane="bottomLeft" activeCell="J17" sqref="J17"/>
    </sheetView>
  </sheetViews>
  <sheetFormatPr defaultRowHeight="15"/>
  <cols>
    <col min="1" max="1" width="0" hidden="1" customWidth="1"/>
    <col min="2" max="2" width="5" customWidth="1"/>
    <col min="3" max="3" width="0" hidden="1" customWidth="1"/>
    <col min="4" max="4" width="21.140625" customWidth="1"/>
    <col min="5" max="10" width="8.140625" customWidth="1"/>
    <col min="11" max="12" width="12.5703125" customWidth="1"/>
    <col min="13" max="13" width="10.7109375" customWidth="1"/>
    <col min="14" max="14" width="0" hidden="1" customWidth="1"/>
    <col min="15" max="15" width="10.7109375" customWidth="1"/>
    <col min="16" max="19" width="0" hidden="1" customWidth="1"/>
    <col min="20" max="69" width="10.7109375" customWidth="1"/>
  </cols>
  <sheetData>
    <row r="1" spans="1:19" hidden="1">
      <c r="A1" s="7" t="s">
        <v>10</v>
      </c>
      <c r="B1" s="7" t="s">
        <v>11</v>
      </c>
      <c r="C1" s="7" t="s">
        <v>12</v>
      </c>
      <c r="D1" s="7" t="s">
        <v>13</v>
      </c>
      <c r="E1" s="7" t="s">
        <v>14</v>
      </c>
      <c r="F1" s="7" t="s">
        <v>15</v>
      </c>
      <c r="G1" s="7" t="s">
        <v>16</v>
      </c>
      <c r="H1" s="7" t="s">
        <v>17</v>
      </c>
      <c r="I1" s="7" t="s">
        <v>18</v>
      </c>
      <c r="J1" s="7" t="s">
        <v>19</v>
      </c>
      <c r="K1" s="7" t="s">
        <v>20</v>
      </c>
      <c r="L1" s="7" t="s">
        <v>21</v>
      </c>
      <c r="M1" s="7" t="s">
        <v>22</v>
      </c>
      <c r="O1" s="7" t="s">
        <v>23</v>
      </c>
      <c r="P1" s="7" t="s">
        <v>24</v>
      </c>
      <c r="Q1" s="7" t="s">
        <v>25</v>
      </c>
      <c r="R1" s="7" t="s">
        <v>26</v>
      </c>
      <c r="S1" s="7" t="s">
        <v>27</v>
      </c>
    </row>
    <row r="3" spans="1:19">
      <c r="A3" s="7" t="s">
        <v>28</v>
      </c>
      <c r="B3" s="26" t="s">
        <v>29</v>
      </c>
      <c r="C3" s="26" t="s">
        <v>30</v>
      </c>
      <c r="D3" s="26" t="s">
        <v>31</v>
      </c>
      <c r="E3" s="26"/>
      <c r="F3" s="26"/>
      <c r="G3" s="26"/>
      <c r="H3" s="26" t="s">
        <v>17</v>
      </c>
      <c r="I3" s="26" t="s">
        <v>32</v>
      </c>
      <c r="J3" s="26" t="s">
        <v>33</v>
      </c>
      <c r="K3" s="26" t="s">
        <v>34</v>
      </c>
      <c r="L3" s="26" t="s">
        <v>35</v>
      </c>
      <c r="M3" s="26" t="s">
        <v>36</v>
      </c>
      <c r="N3" s="26" t="s">
        <v>37</v>
      </c>
      <c r="O3" s="26" t="s">
        <v>38</v>
      </c>
      <c r="P3" s="26" t="s">
        <v>39</v>
      </c>
      <c r="Q3" s="26" t="s">
        <v>40</v>
      </c>
      <c r="R3" s="26" t="s">
        <v>41</v>
      </c>
      <c r="S3" s="26" t="s">
        <v>42</v>
      </c>
    </row>
    <row r="4" spans="1:19" ht="15.75" customHeight="1">
      <c r="A4" s="7">
        <v>2</v>
      </c>
      <c r="B4" s="27" t="s">
        <v>43</v>
      </c>
      <c r="C4" s="27"/>
      <c r="D4" s="28" t="s">
        <v>44</v>
      </c>
      <c r="E4" s="28"/>
      <c r="F4" s="28"/>
      <c r="G4" s="28"/>
      <c r="H4" s="28"/>
      <c r="I4" s="28"/>
      <c r="J4" s="28"/>
      <c r="K4" s="28"/>
      <c r="L4" s="28"/>
      <c r="M4" s="7"/>
    </row>
    <row r="5" spans="1:19" hidden="1">
      <c r="A5" s="7">
        <v>5</v>
      </c>
    </row>
    <row r="6" spans="1:19" hidden="1">
      <c r="A6" s="7" t="s">
        <v>45</v>
      </c>
    </row>
    <row r="7" spans="1:19" hidden="1">
      <c r="A7" s="7">
        <v>5</v>
      </c>
    </row>
    <row r="8" spans="1:19" hidden="1">
      <c r="A8" s="7" t="s">
        <v>45</v>
      </c>
    </row>
    <row r="9" spans="1:19" hidden="1">
      <c r="A9" s="7">
        <v>8</v>
      </c>
    </row>
    <row r="10" spans="1:19" hidden="1">
      <c r="A10" s="7" t="s">
        <v>46</v>
      </c>
    </row>
    <row r="11" spans="1:19" ht="15.75" customHeight="1">
      <c r="A11" s="7">
        <v>3</v>
      </c>
      <c r="B11" s="27" t="s">
        <v>47</v>
      </c>
      <c r="C11" s="27"/>
      <c r="D11" s="28" t="s">
        <v>44</v>
      </c>
      <c r="E11" s="28"/>
      <c r="F11" s="28"/>
      <c r="G11" s="28"/>
      <c r="H11" s="28"/>
      <c r="I11" s="28"/>
      <c r="J11" s="28"/>
      <c r="K11" s="28"/>
      <c r="L11" s="28"/>
      <c r="M11" s="7"/>
    </row>
    <row r="12" spans="1:19">
      <c r="A12" s="7">
        <v>4</v>
      </c>
      <c r="B12" s="27" t="s">
        <v>48</v>
      </c>
      <c r="C12" s="27"/>
      <c r="D12" s="29" t="s">
        <v>49</v>
      </c>
      <c r="E12" s="29"/>
      <c r="F12" s="29"/>
      <c r="G12" s="29"/>
      <c r="H12" s="29"/>
      <c r="I12" s="29"/>
      <c r="J12" s="29"/>
      <c r="K12" s="29"/>
      <c r="L12" s="29"/>
      <c r="M12" s="7"/>
    </row>
    <row r="13" spans="1:19">
      <c r="A13" s="7">
        <v>8</v>
      </c>
      <c r="B13" s="30" t="s">
        <v>50</v>
      </c>
      <c r="C13" s="30"/>
      <c r="D13" s="31" t="s">
        <v>51</v>
      </c>
      <c r="E13" s="31"/>
      <c r="F13" s="31"/>
      <c r="G13" s="31"/>
      <c r="H13" s="32"/>
      <c r="I13" s="32"/>
      <c r="J13" s="32"/>
      <c r="K13" s="32"/>
      <c r="L13" s="33"/>
      <c r="M13" s="7"/>
    </row>
    <row r="14" spans="1:19" hidden="1">
      <c r="A14" s="7" t="s">
        <v>52</v>
      </c>
    </row>
    <row r="15" spans="1:19" hidden="1">
      <c r="A15" s="7" t="s">
        <v>52</v>
      </c>
    </row>
    <row r="16" spans="1:19" hidden="1">
      <c r="A16" s="7" t="s">
        <v>52</v>
      </c>
    </row>
    <row r="17" spans="1:19" ht="22.5" customHeight="1">
      <c r="A17" s="7">
        <v>9</v>
      </c>
      <c r="B17" s="30" t="s">
        <v>53</v>
      </c>
      <c r="C17" s="30"/>
      <c r="D17" s="34" t="s">
        <v>54</v>
      </c>
      <c r="E17" s="32"/>
      <c r="F17" s="32"/>
      <c r="G17" s="32"/>
      <c r="H17" s="35" t="s">
        <v>15</v>
      </c>
      <c r="I17" s="36">
        <v>769</v>
      </c>
      <c r="J17" s="37"/>
      <c r="K17" s="38"/>
      <c r="L17" s="39">
        <f>IF(AND(I17= "",J17= ""), 0, ROUND(ROUND(K17, 2) * ROUND(IF(J17="",I17,J17),  2), 2))</f>
        <v/>
      </c>
      <c r="M17" s="7"/>
      <c r="O17" s="40">
        <v>0.2</v>
      </c>
      <c r="S17" s="7">
        <v>1906</v>
      </c>
    </row>
    <row r="18" spans="1:19" hidden="1">
      <c r="A18" s="7" t="s">
        <v>55</v>
      </c>
    </row>
    <row r="19" spans="1:19">
      <c r="A19" s="7" t="s">
        <v>56</v>
      </c>
      <c r="B19" s="41"/>
      <c r="C19" s="41"/>
      <c r="D19" s="41" t="s">
        <v>57</v>
      </c>
      <c r="E19" s="41"/>
      <c r="F19" s="41"/>
      <c r="G19" s="41"/>
      <c r="H19" s="41"/>
      <c r="I19" s="41"/>
      <c r="J19" s="41"/>
      <c r="K19" s="41"/>
      <c r="L19" s="41"/>
    </row>
    <row r="20" spans="1:19">
      <c r="A20" s="7" t="s">
        <v>56</v>
      </c>
      <c r="B20" s="41"/>
      <c r="C20" s="41"/>
      <c r="D20" s="41" t="s">
        <v>58</v>
      </c>
      <c r="E20" s="41"/>
      <c r="F20" s="41"/>
      <c r="G20" s="41"/>
      <c r="H20" s="41"/>
      <c r="I20" s="41"/>
      <c r="J20" s="41"/>
      <c r="K20" s="41"/>
      <c r="L20" s="41"/>
    </row>
    <row r="21" spans="1:19" hidden="1">
      <c r="A21" s="7" t="s">
        <v>59</v>
      </c>
    </row>
    <row r="22" spans="1:19" hidden="1">
      <c r="A22" s="7" t="s">
        <v>59</v>
      </c>
    </row>
    <row r="23" spans="1:19">
      <c r="A23" s="7" t="s">
        <v>56</v>
      </c>
      <c r="B23" s="41"/>
      <c r="C23" s="41"/>
      <c r="D23" s="41" t="s">
        <v>60</v>
      </c>
      <c r="E23" s="41"/>
      <c r="F23" s="41"/>
      <c r="G23" s="41"/>
      <c r="H23" s="41"/>
      <c r="I23" s="41"/>
      <c r="J23" s="41"/>
      <c r="K23" s="41"/>
      <c r="L23" s="41"/>
    </row>
    <row r="24" spans="1:19" hidden="1">
      <c r="A24" s="7" t="s">
        <v>59</v>
      </c>
    </row>
    <row r="25" spans="1:19">
      <c r="A25" s="7" t="s">
        <v>56</v>
      </c>
      <c r="B25" s="41"/>
      <c r="C25" s="41"/>
      <c r="D25" s="41" t="s">
        <v>61</v>
      </c>
      <c r="E25" s="41"/>
      <c r="F25" s="41"/>
      <c r="G25" s="41"/>
      <c r="H25" s="41"/>
      <c r="I25" s="41"/>
      <c r="J25" s="41"/>
      <c r="K25" s="41"/>
      <c r="L25" s="41"/>
    </row>
    <row r="26" spans="1:19" hidden="1">
      <c r="A26" s="7" t="s">
        <v>59</v>
      </c>
    </row>
    <row r="27" spans="1:19">
      <c r="A27" s="7" t="s">
        <v>56</v>
      </c>
      <c r="B27" s="41"/>
      <c r="C27" s="41"/>
      <c r="D27" s="41" t="s">
        <v>62</v>
      </c>
      <c r="E27" s="41"/>
      <c r="F27" s="41"/>
      <c r="G27" s="41"/>
      <c r="H27" s="41"/>
      <c r="I27" s="41"/>
      <c r="J27" s="41"/>
      <c r="K27" s="41"/>
      <c r="L27" s="41"/>
    </row>
    <row r="28" spans="1:19" hidden="1">
      <c r="A28" s="7" t="s">
        <v>59</v>
      </c>
    </row>
    <row r="29" spans="1:19" hidden="1">
      <c r="A29" s="7" t="s">
        <v>59</v>
      </c>
    </row>
    <row r="30" spans="1:19" hidden="1">
      <c r="A30" s="7" t="s">
        <v>59</v>
      </c>
    </row>
    <row r="31" spans="1:19">
      <c r="A31" s="7" t="s">
        <v>56</v>
      </c>
      <c r="B31" s="41"/>
      <c r="C31" s="41"/>
      <c r="D31" s="41" t="s">
        <v>63</v>
      </c>
      <c r="E31" s="41"/>
      <c r="F31" s="41"/>
      <c r="G31" s="41"/>
      <c r="H31" s="41"/>
      <c r="I31" s="41"/>
      <c r="J31" s="41"/>
      <c r="K31" s="41"/>
      <c r="L31" s="41"/>
    </row>
    <row r="32" spans="1:19" hidden="1">
      <c r="A32" s="7" t="s">
        <v>59</v>
      </c>
    </row>
    <row r="33" spans="1:19" hidden="1">
      <c r="A33" s="7" t="s">
        <v>59</v>
      </c>
    </row>
    <row r="34" spans="1:19" ht="22.5" customHeight="1">
      <c r="A34" s="7" t="s">
        <v>56</v>
      </c>
      <c r="B34" s="41"/>
      <c r="C34" s="41"/>
      <c r="D34" s="41" t="s">
        <v>64</v>
      </c>
      <c r="E34" s="41"/>
      <c r="F34" s="41"/>
      <c r="G34" s="41"/>
      <c r="H34" s="41"/>
      <c r="I34" s="41"/>
      <c r="J34" s="41"/>
      <c r="K34" s="41"/>
      <c r="L34" s="41"/>
    </row>
    <row r="35" spans="1:19" hidden="1">
      <c r="A35" s="7" t="s">
        <v>59</v>
      </c>
    </row>
    <row r="36" spans="1:19">
      <c r="A36" s="7" t="s">
        <v>56</v>
      </c>
      <c r="B36" s="41"/>
      <c r="C36" s="41"/>
      <c r="D36" s="41" t="s">
        <v>65</v>
      </c>
      <c r="E36" s="41"/>
      <c r="F36" s="41"/>
      <c r="G36" s="41"/>
      <c r="H36" s="41"/>
      <c r="I36" s="41"/>
      <c r="J36" s="41"/>
      <c r="K36" s="41"/>
      <c r="L36" s="41"/>
    </row>
    <row r="37" spans="1:19" hidden="1">
      <c r="A37" s="7" t="s">
        <v>59</v>
      </c>
    </row>
    <row r="38" spans="1:19" hidden="1">
      <c r="A38" s="7" t="s">
        <v>66</v>
      </c>
    </row>
    <row r="39" spans="1:19" hidden="1">
      <c r="A39" s="7" t="s">
        <v>67</v>
      </c>
    </row>
    <row r="40" spans="1:19" hidden="1">
      <c r="A40" s="7" t="s">
        <v>68</v>
      </c>
    </row>
    <row r="41" spans="1:19">
      <c r="A41" s="7">
        <v>9</v>
      </c>
      <c r="B41" s="30" t="s">
        <v>69</v>
      </c>
      <c r="C41" s="30"/>
      <c r="D41" s="34" t="s">
        <v>70</v>
      </c>
      <c r="E41" s="32"/>
      <c r="F41" s="32"/>
      <c r="G41" s="32"/>
      <c r="H41" s="35" t="s">
        <v>15</v>
      </c>
      <c r="I41" s="36">
        <v>485</v>
      </c>
      <c r="J41" s="37"/>
      <c r="K41" s="38"/>
      <c r="L41" s="39">
        <f>IF(AND(I41= "",J41= ""), 0, ROUND(ROUND(K41, 2) * ROUND(IF(J41="",I41,J41),  2), 2))</f>
        <v/>
      </c>
      <c r="M41" s="7"/>
      <c r="O41" s="40">
        <v>0.2</v>
      </c>
      <c r="S41" s="7">
        <v>1906</v>
      </c>
    </row>
    <row r="42" spans="1:19" hidden="1">
      <c r="A42" s="7" t="s">
        <v>55</v>
      </c>
    </row>
    <row r="43" spans="1:19" ht="22.5" customHeight="1">
      <c r="A43" s="7" t="s">
        <v>56</v>
      </c>
      <c r="B43" s="41"/>
      <c r="C43" s="41"/>
      <c r="D43" s="41" t="s">
        <v>71</v>
      </c>
      <c r="E43" s="41"/>
      <c r="F43" s="41"/>
      <c r="G43" s="41"/>
      <c r="H43" s="41"/>
      <c r="I43" s="41"/>
      <c r="J43" s="41"/>
      <c r="K43" s="41"/>
      <c r="L43" s="41"/>
    </row>
    <row r="44" spans="1:19" hidden="1">
      <c r="A44" s="7" t="s">
        <v>59</v>
      </c>
    </row>
    <row r="45" spans="1:19" hidden="1">
      <c r="A45" s="7" t="s">
        <v>59</v>
      </c>
    </row>
    <row r="46" spans="1:19" hidden="1">
      <c r="A46" s="7" t="s">
        <v>59</v>
      </c>
    </row>
    <row r="47" spans="1:19" hidden="1">
      <c r="A47" s="7" t="s">
        <v>59</v>
      </c>
    </row>
    <row r="48" spans="1:19" hidden="1">
      <c r="A48" s="7" t="s">
        <v>59</v>
      </c>
    </row>
    <row r="49" spans="1:19" hidden="1">
      <c r="A49" s="7" t="s">
        <v>66</v>
      </c>
    </row>
    <row r="50" spans="1:19" hidden="1">
      <c r="A50" s="7" t="s">
        <v>67</v>
      </c>
    </row>
    <row r="51" spans="1:19" hidden="1">
      <c r="A51" s="7" t="s">
        <v>68</v>
      </c>
    </row>
    <row r="52" spans="1:19" hidden="1">
      <c r="A52" s="7" t="s">
        <v>46</v>
      </c>
    </row>
    <row r="53" spans="1:19">
      <c r="A53" s="7">
        <v>8</v>
      </c>
      <c r="B53" s="30" t="s">
        <v>72</v>
      </c>
      <c r="C53" s="30"/>
      <c r="D53" s="31" t="s">
        <v>73</v>
      </c>
      <c r="E53" s="31"/>
      <c r="F53" s="31"/>
      <c r="G53" s="31"/>
      <c r="H53" s="32"/>
      <c r="I53" s="32"/>
      <c r="J53" s="32"/>
      <c r="K53" s="32"/>
      <c r="L53" s="33"/>
      <c r="M53" s="7"/>
    </row>
    <row r="54" spans="1:19" hidden="1">
      <c r="A54" s="7" t="s">
        <v>52</v>
      </c>
    </row>
    <row r="55" spans="1:19" hidden="1">
      <c r="A55" s="7" t="s">
        <v>52</v>
      </c>
    </row>
    <row r="56" spans="1:19" hidden="1">
      <c r="A56" s="7" t="s">
        <v>52</v>
      </c>
    </row>
    <row r="57" spans="1:19" hidden="1">
      <c r="A57" s="7" t="s">
        <v>52</v>
      </c>
    </row>
    <row r="58" spans="1:19" hidden="1">
      <c r="A58" s="7" t="s">
        <v>52</v>
      </c>
    </row>
    <row r="59" spans="1:19" hidden="1">
      <c r="A59" s="7" t="s">
        <v>52</v>
      </c>
    </row>
    <row r="60" spans="1:19" hidden="1">
      <c r="A60" s="7" t="s">
        <v>52</v>
      </c>
    </row>
    <row r="61" spans="1:19" ht="22.5" customHeight="1">
      <c r="A61" s="7">
        <v>9</v>
      </c>
      <c r="B61" s="30" t="s">
        <v>74</v>
      </c>
      <c r="C61" s="30"/>
      <c r="D61" s="34" t="s">
        <v>75</v>
      </c>
      <c r="E61" s="32"/>
      <c r="F61" s="32"/>
      <c r="G61" s="32"/>
      <c r="H61" s="35" t="s">
        <v>15</v>
      </c>
      <c r="I61" s="36">
        <v>769</v>
      </c>
      <c r="J61" s="37"/>
      <c r="K61" s="38"/>
      <c r="L61" s="39">
        <f>IF(AND(I61= "",J61= ""), 0, ROUND(ROUND(K61, 2) * ROUND(IF(J61="",I61,J61),  2), 2))</f>
        <v/>
      </c>
      <c r="M61" s="7"/>
      <c r="O61" s="40">
        <v>0.2</v>
      </c>
      <c r="S61" s="7">
        <v>1906</v>
      </c>
    </row>
    <row r="62" spans="1:19" hidden="1">
      <c r="A62" s="7" t="s">
        <v>55</v>
      </c>
    </row>
    <row r="63" spans="1:19" hidden="1">
      <c r="A63" s="7" t="s">
        <v>55</v>
      </c>
    </row>
    <row r="64" spans="1:19" hidden="1">
      <c r="A64" s="7" t="s">
        <v>55</v>
      </c>
    </row>
    <row r="65" spans="1:19">
      <c r="A65" s="7" t="s">
        <v>56</v>
      </c>
      <c r="B65" s="41"/>
      <c r="C65" s="41"/>
      <c r="D65" s="41" t="s">
        <v>57</v>
      </c>
      <c r="E65" s="41"/>
      <c r="F65" s="41"/>
      <c r="G65" s="41"/>
      <c r="H65" s="41"/>
      <c r="I65" s="41"/>
      <c r="J65" s="41"/>
      <c r="K65" s="41"/>
      <c r="L65" s="41"/>
    </row>
    <row r="66" spans="1:19" hidden="1">
      <c r="A66" s="7" t="s">
        <v>59</v>
      </c>
    </row>
    <row r="67" spans="1:19" hidden="1">
      <c r="A67" s="7" t="s">
        <v>67</v>
      </c>
    </row>
    <row r="68" spans="1:19" hidden="1">
      <c r="A68" s="7" t="s">
        <v>68</v>
      </c>
    </row>
    <row r="69" spans="1:19" ht="22.5" customHeight="1">
      <c r="A69" s="7">
        <v>9</v>
      </c>
      <c r="B69" s="30" t="s">
        <v>76</v>
      </c>
      <c r="C69" s="30"/>
      <c r="D69" s="34" t="s">
        <v>77</v>
      </c>
      <c r="E69" s="32"/>
      <c r="F69" s="32"/>
      <c r="G69" s="32"/>
      <c r="H69" s="35" t="s">
        <v>15</v>
      </c>
      <c r="I69" s="36">
        <v>485</v>
      </c>
      <c r="J69" s="37"/>
      <c r="K69" s="38"/>
      <c r="L69" s="39">
        <f>IF(AND(I69= "",J69= ""), 0, ROUND(ROUND(K69, 2) * ROUND(IF(J69="",I69,J69),  2), 2))</f>
        <v/>
      </c>
      <c r="M69" s="7"/>
      <c r="O69" s="40">
        <v>0.2</v>
      </c>
      <c r="S69" s="7">
        <v>1906</v>
      </c>
    </row>
    <row r="70" spans="1:19" hidden="1">
      <c r="A70" s="7" t="s">
        <v>55</v>
      </c>
    </row>
    <row r="71" spans="1:19" hidden="1">
      <c r="A71" s="7" t="s">
        <v>55</v>
      </c>
    </row>
    <row r="72" spans="1:19" hidden="1">
      <c r="A72" s="7" t="s">
        <v>55</v>
      </c>
    </row>
    <row r="73" spans="1:19" ht="22.5" customHeight="1">
      <c r="A73" s="7" t="s">
        <v>56</v>
      </c>
      <c r="B73" s="41"/>
      <c r="C73" s="41"/>
      <c r="D73" s="41" t="s">
        <v>71</v>
      </c>
      <c r="E73" s="41"/>
      <c r="F73" s="41"/>
      <c r="G73" s="41"/>
      <c r="H73" s="41"/>
      <c r="I73" s="41"/>
      <c r="J73" s="41"/>
      <c r="K73" s="41"/>
      <c r="L73" s="41"/>
    </row>
    <row r="74" spans="1:19" hidden="1">
      <c r="A74" s="7" t="s">
        <v>59</v>
      </c>
    </row>
    <row r="75" spans="1:19" hidden="1">
      <c r="A75" s="7" t="s">
        <v>67</v>
      </c>
    </row>
    <row r="76" spans="1:19" hidden="1">
      <c r="A76" s="7" t="s">
        <v>68</v>
      </c>
    </row>
    <row r="77" spans="1:19" hidden="1">
      <c r="A77" s="7" t="s">
        <v>46</v>
      </c>
    </row>
    <row r="78" spans="1:19">
      <c r="A78" s="7" t="s">
        <v>78</v>
      </c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</row>
    <row r="79" spans="1:19">
      <c r="B79" s="32"/>
      <c r="C79" s="32"/>
      <c r="D79" s="42" t="s">
        <v>49</v>
      </c>
      <c r="E79" s="43"/>
      <c r="F79" s="43"/>
      <c r="G79" s="43"/>
      <c r="H79" s="44"/>
      <c r="I79" s="44"/>
      <c r="J79" s="44"/>
      <c r="K79" s="44"/>
      <c r="L79" s="45"/>
    </row>
    <row r="80" spans="1:19">
      <c r="B80" s="32"/>
      <c r="C80" s="32"/>
      <c r="D80" s="46"/>
      <c r="E80" s="7"/>
      <c r="F80" s="7"/>
      <c r="G80" s="7"/>
      <c r="H80" s="7"/>
      <c r="I80" s="7"/>
      <c r="J80" s="7"/>
      <c r="K80" s="7"/>
      <c r="L80" s="8"/>
    </row>
    <row r="81" spans="1:19">
      <c r="B81" s="32"/>
      <c r="C81" s="32"/>
      <c r="D81" s="47" t="s">
        <v>79</v>
      </c>
      <c r="E81" s="48"/>
      <c r="F81" s="48"/>
      <c r="G81" s="48"/>
      <c r="H81" s="49">
        <f>SUMIF(M13:M78, IF(M12="","",M12), L13:L78)</f>
        <v/>
      </c>
      <c r="I81" s="49"/>
      <c r="J81" s="49"/>
      <c r="K81" s="49"/>
      <c r="L81" s="50"/>
    </row>
    <row r="82" spans="1:19" hidden="1">
      <c r="B82" s="32"/>
      <c r="C82" s="32"/>
      <c r="D82" s="51" t="s">
        <v>80</v>
      </c>
      <c r="E82" s="52"/>
      <c r="F82" s="52"/>
      <c r="G82" s="52"/>
      <c r="H82" s="53">
        <f>ROUND(SUMIF(M13:M78, IF(M12="","",M12), L13:L78) * 0.2, 2)</f>
        <v/>
      </c>
      <c r="I82" s="53"/>
      <c r="J82" s="53"/>
      <c r="K82" s="53"/>
      <c r="L82" s="54"/>
    </row>
    <row r="83" spans="1:19" hidden="1">
      <c r="B83" s="32"/>
      <c r="C83" s="32"/>
      <c r="D83" s="47" t="s">
        <v>81</v>
      </c>
      <c r="E83" s="48"/>
      <c r="F83" s="48"/>
      <c r="G83" s="48"/>
      <c r="H83" s="49">
        <f>SUM(H81:H82)</f>
        <v/>
      </c>
      <c r="I83" s="49"/>
      <c r="J83" s="49"/>
      <c r="K83" s="49"/>
      <c r="L83" s="50"/>
    </row>
    <row r="84" spans="1:19">
      <c r="A84" s="7">
        <v>4</v>
      </c>
      <c r="B84" s="27" t="s">
        <v>82</v>
      </c>
      <c r="C84" s="27"/>
      <c r="D84" s="29" t="s">
        <v>83</v>
      </c>
      <c r="E84" s="29"/>
      <c r="F84" s="29"/>
      <c r="G84" s="29"/>
      <c r="H84" s="29"/>
      <c r="I84" s="29"/>
      <c r="J84" s="29"/>
      <c r="K84" s="29"/>
      <c r="L84" s="29"/>
      <c r="M84" s="7"/>
    </row>
    <row r="85" spans="1:19" ht="24" customHeight="1">
      <c r="A85" s="7">
        <v>8</v>
      </c>
      <c r="B85" s="30" t="s">
        <v>84</v>
      </c>
      <c r="C85" s="30"/>
      <c r="D85" s="31" t="s">
        <v>85</v>
      </c>
      <c r="E85" s="31"/>
      <c r="F85" s="31"/>
      <c r="G85" s="31"/>
      <c r="H85" s="32"/>
      <c r="I85" s="32"/>
      <c r="J85" s="32"/>
      <c r="K85" s="32"/>
      <c r="L85" s="33"/>
      <c r="M85" s="7"/>
    </row>
    <row r="86" spans="1:19" hidden="1">
      <c r="A86" s="7" t="s">
        <v>52</v>
      </c>
    </row>
    <row r="87" spans="1:19" hidden="1">
      <c r="A87" s="7" t="s">
        <v>52</v>
      </c>
    </row>
    <row r="88" spans="1:19" hidden="1">
      <c r="A88" s="7" t="s">
        <v>52</v>
      </c>
    </row>
    <row r="89" spans="1:19" hidden="1">
      <c r="A89" s="7" t="s">
        <v>52</v>
      </c>
    </row>
    <row r="90" spans="1:19" hidden="1">
      <c r="A90" s="7" t="s">
        <v>52</v>
      </c>
    </row>
    <row r="91" spans="1:19" hidden="1">
      <c r="A91" s="7" t="s">
        <v>52</v>
      </c>
    </row>
    <row r="92" spans="1:19" hidden="1">
      <c r="A92" s="7" t="s">
        <v>52</v>
      </c>
    </row>
    <row r="93" spans="1:19" ht="22.5" customHeight="1">
      <c r="A93" s="7">
        <v>9</v>
      </c>
      <c r="B93" s="30" t="s">
        <v>86</v>
      </c>
      <c r="C93" s="30"/>
      <c r="D93" s="34" t="s">
        <v>87</v>
      </c>
      <c r="E93" s="32"/>
      <c r="F93" s="32"/>
      <c r="G93" s="32"/>
      <c r="H93" s="35" t="s">
        <v>15</v>
      </c>
      <c r="I93" s="36">
        <v>582</v>
      </c>
      <c r="J93" s="37"/>
      <c r="K93" s="38"/>
      <c r="L93" s="39">
        <f>IF(AND(I93= "",J93= ""), 0, ROUND(ROUND(K93, 2) * ROUND(IF(J93="",I93,J93),  2), 2))</f>
        <v/>
      </c>
      <c r="M93" s="7"/>
      <c r="O93" s="40">
        <v>0.2</v>
      </c>
      <c r="S93" s="7">
        <v>1906</v>
      </c>
    </row>
    <row r="94" spans="1:19" hidden="1">
      <c r="A94" s="7" t="s">
        <v>55</v>
      </c>
    </row>
    <row r="95" spans="1:19" hidden="1">
      <c r="A95" s="7" t="s">
        <v>55</v>
      </c>
    </row>
    <row r="96" spans="1:19" ht="33.75" customHeight="1">
      <c r="A96" s="7" t="s">
        <v>56</v>
      </c>
      <c r="B96" s="41"/>
      <c r="C96" s="41"/>
      <c r="D96" s="41" t="s">
        <v>88</v>
      </c>
      <c r="E96" s="41"/>
      <c r="F96" s="41"/>
      <c r="G96" s="41"/>
      <c r="H96" s="41"/>
      <c r="I96" s="41"/>
      <c r="J96" s="41"/>
      <c r="K96" s="41"/>
      <c r="L96" s="41"/>
    </row>
    <row r="97" spans="1:19" hidden="1">
      <c r="A97" s="7" t="s">
        <v>89</v>
      </c>
    </row>
    <row r="98" spans="1:19" hidden="1">
      <c r="A98" s="7" t="s">
        <v>89</v>
      </c>
    </row>
    <row r="99" spans="1:19" hidden="1">
      <c r="A99" s="7" t="s">
        <v>89</v>
      </c>
    </row>
    <row r="100" spans="1:19" hidden="1">
      <c r="A100" s="7" t="s">
        <v>90</v>
      </c>
    </row>
    <row r="101" spans="1:19" hidden="1">
      <c r="A101" s="7" t="s">
        <v>67</v>
      </c>
    </row>
    <row r="102" spans="1:19" hidden="1">
      <c r="A102" s="7" t="s">
        <v>68</v>
      </c>
    </row>
    <row r="103" spans="1:19" ht="22.5" customHeight="1">
      <c r="A103" s="7">
        <v>9</v>
      </c>
      <c r="B103" s="30" t="s">
        <v>91</v>
      </c>
      <c r="C103" s="30"/>
      <c r="D103" s="34" t="s">
        <v>92</v>
      </c>
      <c r="E103" s="32"/>
      <c r="F103" s="32"/>
      <c r="G103" s="32"/>
      <c r="H103" s="35" t="s">
        <v>15</v>
      </c>
      <c r="I103" s="36">
        <v>5153</v>
      </c>
      <c r="J103" s="37"/>
      <c r="K103" s="38"/>
      <c r="L103" s="39">
        <f>IF(AND(I103= "",J103= ""), 0, ROUND(ROUND(K103, 2) * ROUND(IF(J103="",I103,J103),  2), 2))</f>
        <v/>
      </c>
      <c r="M103" s="7"/>
      <c r="O103" s="40">
        <v>0.2</v>
      </c>
      <c r="S103" s="7">
        <v>1906</v>
      </c>
    </row>
    <row r="104" spans="1:19" hidden="1">
      <c r="A104" s="7" t="s">
        <v>55</v>
      </c>
    </row>
    <row r="105" spans="1:19" hidden="1">
      <c r="A105" s="7" t="s">
        <v>55</v>
      </c>
    </row>
    <row r="106" spans="1:19" ht="22.5" customHeight="1">
      <c r="A106" s="7" t="s">
        <v>56</v>
      </c>
      <c r="B106" s="41"/>
      <c r="C106" s="41"/>
      <c r="D106" s="41" t="s">
        <v>93</v>
      </c>
      <c r="E106" s="41"/>
      <c r="F106" s="41"/>
      <c r="G106" s="41"/>
      <c r="H106" s="41"/>
      <c r="I106" s="41"/>
      <c r="J106" s="41"/>
      <c r="K106" s="41"/>
      <c r="L106" s="41"/>
    </row>
    <row r="107" spans="1:19">
      <c r="A107" s="7" t="s">
        <v>56</v>
      </c>
      <c r="B107" s="41"/>
      <c r="C107" s="41"/>
      <c r="D107" s="41" t="s">
        <v>94</v>
      </c>
      <c r="E107" s="41"/>
      <c r="F107" s="41"/>
      <c r="G107" s="41"/>
      <c r="H107" s="41"/>
      <c r="I107" s="41"/>
      <c r="J107" s="41"/>
      <c r="K107" s="41"/>
      <c r="L107" s="41"/>
    </row>
    <row r="108" spans="1:19" hidden="1">
      <c r="A108" s="7" t="s">
        <v>95</v>
      </c>
    </row>
    <row r="109" spans="1:19" hidden="1">
      <c r="A109" s="7" t="s">
        <v>95</v>
      </c>
    </row>
    <row r="110" spans="1:19" hidden="1">
      <c r="A110" s="7" t="s">
        <v>95</v>
      </c>
    </row>
    <row r="111" spans="1:19" hidden="1">
      <c r="A111" s="7" t="s">
        <v>95</v>
      </c>
    </row>
    <row r="112" spans="1:19" hidden="1">
      <c r="A112" s="7" t="s">
        <v>95</v>
      </c>
    </row>
    <row r="113" spans="1:12" hidden="1">
      <c r="A113" s="7" t="s">
        <v>96</v>
      </c>
    </row>
    <row r="114" spans="1:12">
      <c r="A114" s="7" t="s">
        <v>56</v>
      </c>
      <c r="B114" s="41"/>
      <c r="C114" s="41"/>
      <c r="D114" s="41" t="s">
        <v>97</v>
      </c>
      <c r="E114" s="41"/>
      <c r="F114" s="41"/>
      <c r="G114" s="41"/>
      <c r="H114" s="41"/>
      <c r="I114" s="41"/>
      <c r="J114" s="41"/>
      <c r="K114" s="41"/>
      <c r="L114" s="41"/>
    </row>
    <row r="115" spans="1:12" hidden="1">
      <c r="A115" s="7" t="s">
        <v>98</v>
      </c>
    </row>
    <row r="116" spans="1:12" hidden="1">
      <c r="A116" s="7" t="s">
        <v>98</v>
      </c>
    </row>
    <row r="117" spans="1:12" hidden="1">
      <c r="A117" s="7" t="s">
        <v>98</v>
      </c>
    </row>
    <row r="118" spans="1:12" hidden="1">
      <c r="A118" s="7" t="s">
        <v>98</v>
      </c>
    </row>
    <row r="119" spans="1:12" hidden="1">
      <c r="A119" s="7" t="s">
        <v>98</v>
      </c>
    </row>
    <row r="120" spans="1:12" hidden="1">
      <c r="A120" s="7" t="s">
        <v>98</v>
      </c>
    </row>
    <row r="121" spans="1:12" hidden="1">
      <c r="A121" s="7" t="s">
        <v>98</v>
      </c>
    </row>
    <row r="122" spans="1:12" hidden="1">
      <c r="A122" s="7" t="s">
        <v>98</v>
      </c>
    </row>
    <row r="123" spans="1:12" hidden="1">
      <c r="A123" s="7" t="s">
        <v>98</v>
      </c>
    </row>
    <row r="124" spans="1:12" hidden="1">
      <c r="A124" s="7" t="s">
        <v>99</v>
      </c>
    </row>
    <row r="125" spans="1:12">
      <c r="A125" s="7" t="s">
        <v>56</v>
      </c>
      <c r="B125" s="41"/>
      <c r="C125" s="41"/>
      <c r="D125" s="41" t="s">
        <v>100</v>
      </c>
      <c r="E125" s="41"/>
      <c r="F125" s="41"/>
      <c r="G125" s="41"/>
      <c r="H125" s="41"/>
      <c r="I125" s="41"/>
      <c r="J125" s="41"/>
      <c r="K125" s="41"/>
      <c r="L125" s="41"/>
    </row>
    <row r="126" spans="1:12" hidden="1">
      <c r="A126" s="7" t="s">
        <v>101</v>
      </c>
    </row>
    <row r="127" spans="1:12" hidden="1">
      <c r="A127" s="7" t="s">
        <v>101</v>
      </c>
    </row>
    <row r="128" spans="1:12" hidden="1">
      <c r="A128" s="7" t="s">
        <v>101</v>
      </c>
    </row>
    <row r="129" spans="1:12" hidden="1">
      <c r="A129" s="7" t="s">
        <v>101</v>
      </c>
    </row>
    <row r="130" spans="1:12" hidden="1">
      <c r="A130" s="7" t="s">
        <v>101</v>
      </c>
    </row>
    <row r="131" spans="1:12" hidden="1">
      <c r="A131" s="7" t="s">
        <v>101</v>
      </c>
    </row>
    <row r="132" spans="1:12" hidden="1">
      <c r="A132" s="7" t="s">
        <v>101</v>
      </c>
    </row>
    <row r="133" spans="1:12" hidden="1">
      <c r="A133" s="7" t="s">
        <v>101</v>
      </c>
    </row>
    <row r="134" spans="1:12" hidden="1">
      <c r="A134" s="7" t="s">
        <v>101</v>
      </c>
    </row>
    <row r="135" spans="1:12" hidden="1">
      <c r="A135" s="7" t="s">
        <v>101</v>
      </c>
    </row>
    <row r="136" spans="1:12" hidden="1">
      <c r="A136" s="7" t="s">
        <v>102</v>
      </c>
    </row>
    <row r="137" spans="1:12">
      <c r="A137" s="7" t="s">
        <v>56</v>
      </c>
      <c r="B137" s="41"/>
      <c r="C137" s="41"/>
      <c r="D137" s="41" t="s">
        <v>103</v>
      </c>
      <c r="E137" s="41"/>
      <c r="F137" s="41"/>
      <c r="G137" s="41"/>
      <c r="H137" s="41"/>
      <c r="I137" s="41"/>
      <c r="J137" s="41"/>
      <c r="K137" s="41"/>
      <c r="L137" s="41"/>
    </row>
    <row r="138" spans="1:12" hidden="1">
      <c r="A138" s="7" t="s">
        <v>104</v>
      </c>
    </row>
    <row r="139" spans="1:12" hidden="1">
      <c r="A139" s="7" t="s">
        <v>104</v>
      </c>
    </row>
    <row r="140" spans="1:12" hidden="1">
      <c r="A140" s="7" t="s">
        <v>104</v>
      </c>
    </row>
    <row r="141" spans="1:12" hidden="1">
      <c r="A141" s="7" t="s">
        <v>104</v>
      </c>
    </row>
    <row r="142" spans="1:12" hidden="1">
      <c r="A142" s="7" t="s">
        <v>104</v>
      </c>
    </row>
    <row r="143" spans="1:12" hidden="1">
      <c r="A143" s="7" t="s">
        <v>104</v>
      </c>
    </row>
    <row r="144" spans="1:12" hidden="1">
      <c r="A144" s="7" t="s">
        <v>104</v>
      </c>
    </row>
    <row r="145" spans="1:19" hidden="1">
      <c r="A145" s="7" t="s">
        <v>104</v>
      </c>
    </row>
    <row r="146" spans="1:19" hidden="1">
      <c r="A146" s="7" t="s">
        <v>104</v>
      </c>
    </row>
    <row r="147" spans="1:19" hidden="1">
      <c r="A147" s="7" t="s">
        <v>105</v>
      </c>
    </row>
    <row r="148" spans="1:19" ht="22.5" customHeight="1">
      <c r="A148" s="7" t="s">
        <v>56</v>
      </c>
      <c r="B148" s="41"/>
      <c r="C148" s="41"/>
      <c r="D148" s="41" t="s">
        <v>106</v>
      </c>
      <c r="E148" s="41"/>
      <c r="F148" s="41"/>
      <c r="G148" s="41"/>
      <c r="H148" s="41"/>
      <c r="I148" s="41"/>
      <c r="J148" s="41"/>
      <c r="K148" s="41"/>
      <c r="L148" s="41"/>
    </row>
    <row r="149" spans="1:19" hidden="1">
      <c r="A149" s="7" t="s">
        <v>107</v>
      </c>
    </row>
    <row r="150" spans="1:19" hidden="1">
      <c r="A150" s="7" t="s">
        <v>107</v>
      </c>
    </row>
    <row r="151" spans="1:19" hidden="1">
      <c r="A151" s="7" t="s">
        <v>107</v>
      </c>
    </row>
    <row r="152" spans="1:19" hidden="1">
      <c r="A152" s="7" t="s">
        <v>107</v>
      </c>
    </row>
    <row r="153" spans="1:19" hidden="1">
      <c r="A153" s="7" t="s">
        <v>107</v>
      </c>
    </row>
    <row r="154" spans="1:19" hidden="1">
      <c r="A154" s="7" t="s">
        <v>107</v>
      </c>
    </row>
    <row r="155" spans="1:19" hidden="1">
      <c r="A155" s="7" t="s">
        <v>108</v>
      </c>
    </row>
    <row r="156" spans="1:19" hidden="1">
      <c r="A156" s="7" t="s">
        <v>66</v>
      </c>
    </row>
    <row r="157" spans="1:19" hidden="1">
      <c r="A157" s="7" t="s">
        <v>67</v>
      </c>
    </row>
    <row r="158" spans="1:19" hidden="1">
      <c r="A158" s="7" t="s">
        <v>68</v>
      </c>
    </row>
    <row r="159" spans="1:19" ht="22.5" customHeight="1">
      <c r="A159" s="7">
        <v>9</v>
      </c>
      <c r="B159" s="30" t="s">
        <v>109</v>
      </c>
      <c r="C159" s="30"/>
      <c r="D159" s="34" t="s">
        <v>110</v>
      </c>
      <c r="E159" s="32"/>
      <c r="F159" s="32"/>
      <c r="G159" s="32"/>
      <c r="H159" s="35" t="s">
        <v>15</v>
      </c>
      <c r="I159" s="36">
        <v>582</v>
      </c>
      <c r="J159" s="37"/>
      <c r="K159" s="38"/>
      <c r="L159" s="39">
        <f>IF(AND(I159= "",J159= ""), 0, ROUND(ROUND(K159, 2) * ROUND(IF(J159="",I159,J159),  2), 2))</f>
        <v/>
      </c>
      <c r="M159" s="7"/>
      <c r="O159" s="40">
        <v>0.2</v>
      </c>
      <c r="S159" s="7">
        <v>1906</v>
      </c>
    </row>
    <row r="160" spans="1:19" hidden="1">
      <c r="A160" s="7" t="s">
        <v>55</v>
      </c>
    </row>
    <row r="161" spans="1:19" hidden="1">
      <c r="A161" s="7" t="s">
        <v>55</v>
      </c>
    </row>
    <row r="162" spans="1:19" hidden="1">
      <c r="A162" s="7" t="s">
        <v>55</v>
      </c>
    </row>
    <row r="163" spans="1:19" ht="33.75" customHeight="1">
      <c r="A163" s="7" t="s">
        <v>56</v>
      </c>
      <c r="B163" s="41"/>
      <c r="C163" s="41"/>
      <c r="D163" s="41" t="s">
        <v>88</v>
      </c>
      <c r="E163" s="41"/>
      <c r="F163" s="41"/>
      <c r="G163" s="41"/>
      <c r="H163" s="41"/>
      <c r="I163" s="41"/>
      <c r="J163" s="41"/>
      <c r="K163" s="41"/>
      <c r="L163" s="41"/>
    </row>
    <row r="164" spans="1:19" hidden="1">
      <c r="A164" s="7" t="s">
        <v>67</v>
      </c>
    </row>
    <row r="165" spans="1:19" hidden="1">
      <c r="A165" s="7" t="s">
        <v>68</v>
      </c>
    </row>
    <row r="166" spans="1:19" ht="22.5" customHeight="1">
      <c r="A166" s="7">
        <v>9</v>
      </c>
      <c r="B166" s="30" t="s">
        <v>111</v>
      </c>
      <c r="C166" s="30"/>
      <c r="D166" s="34" t="s">
        <v>112</v>
      </c>
      <c r="E166" s="32"/>
      <c r="F166" s="32"/>
      <c r="G166" s="32"/>
      <c r="H166" s="35" t="s">
        <v>15</v>
      </c>
      <c r="I166" s="36">
        <v>5153</v>
      </c>
      <c r="J166" s="37"/>
      <c r="K166" s="38"/>
      <c r="L166" s="39">
        <f>IF(AND(I166= "",J166= ""), 0, ROUND(ROUND(K166, 2) * ROUND(IF(J166="",I166,J166),  2), 2))</f>
        <v/>
      </c>
      <c r="M166" s="7"/>
      <c r="O166" s="40">
        <v>0.2</v>
      </c>
      <c r="S166" s="7">
        <v>1906</v>
      </c>
    </row>
    <row r="167" spans="1:19" hidden="1">
      <c r="A167" s="7" t="s">
        <v>55</v>
      </c>
    </row>
    <row r="168" spans="1:19" hidden="1">
      <c r="A168" s="7" t="s">
        <v>55</v>
      </c>
    </row>
    <row r="169" spans="1:19" hidden="1">
      <c r="A169" s="7" t="s">
        <v>55</v>
      </c>
    </row>
    <row r="170" spans="1:19" ht="22.5" customHeight="1">
      <c r="A170" s="7" t="s">
        <v>56</v>
      </c>
      <c r="B170" s="41"/>
      <c r="C170" s="41"/>
      <c r="D170" s="41" t="s">
        <v>93</v>
      </c>
      <c r="E170" s="41"/>
      <c r="F170" s="41"/>
      <c r="G170" s="41"/>
      <c r="H170" s="41"/>
      <c r="I170" s="41"/>
      <c r="J170" s="41"/>
      <c r="K170" s="41"/>
      <c r="L170" s="41"/>
    </row>
    <row r="171" spans="1:19" hidden="1">
      <c r="A171" s="7" t="s">
        <v>59</v>
      </c>
    </row>
    <row r="172" spans="1:19" hidden="1">
      <c r="A172" s="7" t="s">
        <v>67</v>
      </c>
    </row>
    <row r="173" spans="1:19" hidden="1">
      <c r="A173" s="7" t="s">
        <v>68</v>
      </c>
    </row>
    <row r="174" spans="1:19" hidden="1">
      <c r="A174" s="7" t="s">
        <v>46</v>
      </c>
    </row>
    <row r="175" spans="1:19">
      <c r="A175" s="7" t="s">
        <v>78</v>
      </c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</row>
    <row r="176" spans="1:19">
      <c r="B176" s="32"/>
      <c r="C176" s="32"/>
      <c r="D176" s="42" t="s">
        <v>83</v>
      </c>
      <c r="E176" s="43"/>
      <c r="F176" s="43"/>
      <c r="G176" s="43"/>
      <c r="H176" s="44"/>
      <c r="I176" s="44"/>
      <c r="J176" s="44"/>
      <c r="K176" s="44"/>
      <c r="L176" s="45"/>
    </row>
    <row r="177" spans="1:12">
      <c r="B177" s="32"/>
      <c r="C177" s="32"/>
      <c r="D177" s="46"/>
      <c r="E177" s="7"/>
      <c r="F177" s="7"/>
      <c r="G177" s="7"/>
      <c r="H177" s="7"/>
      <c r="I177" s="7"/>
      <c r="J177" s="7"/>
      <c r="K177" s="7"/>
      <c r="L177" s="8"/>
    </row>
    <row r="178" spans="1:12">
      <c r="B178" s="32"/>
      <c r="C178" s="32"/>
      <c r="D178" s="47" t="s">
        <v>79</v>
      </c>
      <c r="E178" s="48"/>
      <c r="F178" s="48"/>
      <c r="G178" s="48"/>
      <c r="H178" s="49">
        <f>SUMIF(M85:M175, IF(M84="","",M84), L85:L175)</f>
        <v/>
      </c>
      <c r="I178" s="49"/>
      <c r="J178" s="49"/>
      <c r="K178" s="49"/>
      <c r="L178" s="50"/>
    </row>
    <row r="179" spans="1:12" hidden="1">
      <c r="B179" s="32"/>
      <c r="C179" s="32"/>
      <c r="D179" s="51" t="s">
        <v>80</v>
      </c>
      <c r="E179" s="52"/>
      <c r="F179" s="52"/>
      <c r="G179" s="52"/>
      <c r="H179" s="53">
        <f>ROUND(SUMIF(M85:M175, IF(M84="","",M84), L85:L175) * 0.2, 2)</f>
        <v/>
      </c>
      <c r="I179" s="53"/>
      <c r="J179" s="53"/>
      <c r="K179" s="53"/>
      <c r="L179" s="54"/>
    </row>
    <row r="180" spans="1:12" hidden="1">
      <c r="B180" s="32"/>
      <c r="C180" s="32"/>
      <c r="D180" s="47" t="s">
        <v>81</v>
      </c>
      <c r="E180" s="48"/>
      <c r="F180" s="48"/>
      <c r="G180" s="48"/>
      <c r="H180" s="49">
        <f>SUM(H178:H179)</f>
        <v/>
      </c>
      <c r="I180" s="49"/>
      <c r="J180" s="49"/>
      <c r="K180" s="49"/>
      <c r="L180" s="50"/>
    </row>
    <row r="181" spans="1:12">
      <c r="A181" s="7" t="s">
        <v>113</v>
      </c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</row>
    <row r="182" spans="1:12">
      <c r="B182" s="32"/>
      <c r="C182" s="32"/>
      <c r="D182" s="42" t="s">
        <v>44</v>
      </c>
      <c r="E182" s="43"/>
      <c r="F182" s="43"/>
      <c r="G182" s="43"/>
      <c r="H182" s="44"/>
      <c r="I182" s="44"/>
      <c r="J182" s="44"/>
      <c r="K182" s="44"/>
      <c r="L182" s="45"/>
    </row>
    <row r="183" spans="1:12">
      <c r="B183" s="32"/>
      <c r="C183" s="32"/>
      <c r="D183" s="46"/>
      <c r="E183" s="7"/>
      <c r="F183" s="7"/>
      <c r="G183" s="7"/>
      <c r="H183" s="7"/>
      <c r="I183" s="7"/>
      <c r="J183" s="7"/>
      <c r="K183" s="7"/>
      <c r="L183" s="8"/>
    </row>
    <row r="184" spans="1:12">
      <c r="B184" s="32"/>
      <c r="C184" s="32"/>
      <c r="D184" s="47" t="s">
        <v>79</v>
      </c>
      <c r="E184" s="48"/>
      <c r="F184" s="48"/>
      <c r="G184" s="48"/>
      <c r="H184" s="49">
        <f>SUMIF(M12:M181, IF(M11="","",M11), L12:L181)</f>
        <v/>
      </c>
      <c r="I184" s="49"/>
      <c r="J184" s="49"/>
      <c r="K184" s="49"/>
      <c r="L184" s="50"/>
    </row>
    <row r="185" spans="1:12" hidden="1">
      <c r="B185" s="32"/>
      <c r="C185" s="32"/>
      <c r="D185" s="51" t="s">
        <v>80</v>
      </c>
      <c r="E185" s="52"/>
      <c r="F185" s="52"/>
      <c r="G185" s="52"/>
      <c r="H185" s="53">
        <f>ROUND(SUMIF(M12:M181, IF(M11="","",M11), L12:L181) * 0.2, 2)</f>
        <v/>
      </c>
      <c r="I185" s="53"/>
      <c r="J185" s="53"/>
      <c r="K185" s="53"/>
      <c r="L185" s="54"/>
    </row>
    <row r="186" spans="1:12" hidden="1">
      <c r="B186" s="32"/>
      <c r="C186" s="32"/>
      <c r="D186" s="47" t="s">
        <v>81</v>
      </c>
      <c r="E186" s="48"/>
      <c r="F186" s="48"/>
      <c r="G186" s="48"/>
      <c r="H186" s="49">
        <f>SUM(H184:H185)</f>
        <v/>
      </c>
      <c r="I186" s="49"/>
      <c r="J186" s="49"/>
      <c r="K186" s="49"/>
      <c r="L186" s="50"/>
    </row>
    <row r="187" spans="1:12" hidden="1">
      <c r="A187" s="7" t="s">
        <v>114</v>
      </c>
    </row>
    <row r="188" spans="1:12" ht="31.5" customHeight="1">
      <c r="B188" s="3"/>
      <c r="C188" s="3"/>
      <c r="D188" s="55" t="s">
        <v>115</v>
      </c>
      <c r="E188" s="55"/>
      <c r="F188" s="55"/>
      <c r="G188" s="55"/>
      <c r="H188" s="55"/>
      <c r="I188" s="55"/>
      <c r="J188" s="55"/>
      <c r="K188" s="55"/>
      <c r="L188" s="55"/>
    </row>
    <row r="190" spans="1:12">
      <c r="D190" s="56" t="s">
        <v>116</v>
      </c>
      <c r="E190" s="56"/>
      <c r="F190" s="56"/>
      <c r="G190" s="56"/>
      <c r="H190" s="56"/>
      <c r="I190" s="56"/>
      <c r="J190" s="56"/>
      <c r="K190" s="56"/>
      <c r="L190" s="56"/>
    </row>
    <row r="191" spans="1:12">
      <c r="D191" s="57" t="s">
        <v>117</v>
      </c>
      <c r="E191" s="58"/>
      <c r="F191" s="58"/>
      <c r="G191" s="58"/>
      <c r="H191" s="59">
        <f>SUMIF(M17:M166, "", L17:L166)</f>
        <v/>
      </c>
      <c r="I191" s="59"/>
      <c r="J191" s="59"/>
      <c r="K191" s="59"/>
      <c r="L191" s="59"/>
    </row>
    <row r="192" spans="1:12">
      <c r="D192" s="60" t="s">
        <v>118</v>
      </c>
      <c r="E192" s="61"/>
      <c r="F192" s="61"/>
      <c r="G192" s="61"/>
      <c r="H192" s="62">
        <f>SUMIF(M17:M69, "", L17:L69)</f>
        <v/>
      </c>
      <c r="I192" s="63"/>
      <c r="J192" s="63"/>
      <c r="K192" s="63"/>
      <c r="L192" s="63"/>
    </row>
    <row r="193" spans="1:12">
      <c r="D193" s="60" t="s">
        <v>119</v>
      </c>
      <c r="E193" s="61"/>
      <c r="F193" s="61"/>
      <c r="G193" s="61"/>
      <c r="H193" s="62">
        <f>SUMIF(M93:M166, "", L93:L166)</f>
        <v/>
      </c>
      <c r="I193" s="63"/>
      <c r="J193" s="63"/>
      <c r="K193" s="63"/>
      <c r="L193" s="63"/>
    </row>
    <row r="194" spans="1:12">
      <c r="D194" s="64" t="s">
        <v>120</v>
      </c>
      <c r="E194" s="65"/>
      <c r="F194" s="65"/>
      <c r="G194" s="65"/>
      <c r="H194" s="66"/>
      <c r="I194" s="66"/>
      <c r="J194" s="66"/>
      <c r="K194" s="66"/>
      <c r="L194" s="67"/>
    </row>
    <row r="195" spans="1:12">
      <c r="D195" s="68"/>
      <c r="E195" s="3"/>
      <c r="F195" s="3"/>
      <c r="G195" s="3"/>
      <c r="H195" s="3"/>
      <c r="I195" s="3"/>
      <c r="J195" s="3"/>
      <c r="K195" s="3"/>
      <c r="L195" s="69"/>
    </row>
    <row r="196" spans="1:12">
      <c r="A196" s="70"/>
      <c r="D196" s="71" t="s">
        <v>79</v>
      </c>
      <c r="E196" s="7"/>
      <c r="F196" s="7"/>
      <c r="G196" s="7"/>
      <c r="H196" s="72">
        <f>SUMIF(M5:M188, IF(M4="","",M4), L5:L188)</f>
        <v/>
      </c>
      <c r="I196" s="73"/>
      <c r="J196" s="73"/>
      <c r="K196" s="73"/>
      <c r="L196" s="74"/>
    </row>
    <row r="197" spans="1:12">
      <c r="A197" s="70"/>
      <c r="D197" s="71" t="s">
        <v>80</v>
      </c>
      <c r="E197" s="7"/>
      <c r="F197" s="7"/>
      <c r="G197" s="7"/>
      <c r="H197" s="72">
        <f>ROUND(SUMIF(M5:M188, IF(M4="","",M4), L5:L188) * 0.2, 2)</f>
        <v/>
      </c>
      <c r="I197" s="73"/>
      <c r="J197" s="73"/>
      <c r="K197" s="73"/>
      <c r="L197" s="74"/>
    </row>
    <row r="198" spans="1:12">
      <c r="D198" s="75" t="s">
        <v>81</v>
      </c>
      <c r="E198" s="76"/>
      <c r="F198" s="76"/>
      <c r="G198" s="76"/>
      <c r="H198" s="77">
        <f>SUM(H196:H197)</f>
        <v/>
      </c>
      <c r="I198" s="78"/>
      <c r="J198" s="78"/>
      <c r="K198" s="78"/>
      <c r="L198" s="79"/>
    </row>
    <row r="199" spans="1:12">
      <c r="D199" s="61"/>
      <c r="E199" s="7"/>
      <c r="F199" s="7"/>
      <c r="G199" s="7"/>
      <c r="H199" s="7"/>
      <c r="I199" s="7"/>
      <c r="J199" s="7"/>
      <c r="K199" s="7"/>
      <c r="L199" s="7"/>
    </row>
    <row r="200" spans="1:12">
      <c r="D200" s="80" t="s">
        <v>121</v>
      </c>
      <c r="E200" s="80"/>
      <c r="F200" s="80"/>
      <c r="G200" s="80"/>
      <c r="H200" s="80"/>
      <c r="I200" s="80"/>
      <c r="J200" s="80"/>
      <c r="K200" s="80"/>
      <c r="L200" s="80"/>
    </row>
    <row r="201" spans="1:12">
      <c r="D201" s="81">
        <f>IF('Paramètres'!AA2&lt;&gt;"",'Paramètres'!AA2,"")</f>
        <v/>
      </c>
      <c r="E201" s="81"/>
      <c r="F201" s="81"/>
      <c r="G201" s="81"/>
      <c r="H201" s="81"/>
      <c r="I201" s="81"/>
      <c r="J201" s="81"/>
      <c r="K201" s="81"/>
      <c r="L201" s="81"/>
    </row>
    <row r="202" spans="1:12">
      <c r="D202" s="81"/>
      <c r="E202" s="81"/>
      <c r="F202" s="81"/>
      <c r="G202" s="81"/>
      <c r="H202" s="81"/>
      <c r="I202" s="81"/>
      <c r="J202" s="81"/>
      <c r="K202" s="81"/>
      <c r="L202" s="81"/>
    </row>
    <row r="203" spans="1:12" ht="56.7" customHeight="1">
      <c r="H203" s="82" t="s">
        <v>122</v>
      </c>
      <c r="I203" s="82"/>
      <c r="J203" s="82"/>
      <c r="K203" s="82"/>
      <c r="L203" s="82"/>
    </row>
    <row r="205" spans="1:12">
      <c r="D205" s="83" t="s">
        <v>123</v>
      </c>
      <c r="E205" s="83"/>
      <c r="F205" s="83"/>
      <c r="H205" s="83" t="s">
        <v>124</v>
      </c>
      <c r="I205" s="83"/>
      <c r="J205" s="83"/>
      <c r="K205" s="83"/>
      <c r="L205" s="83"/>
    </row>
    <row r="206" spans="1:12" ht="85.05" customHeight="1">
      <c r="D206" s="83"/>
      <c r="E206" s="83"/>
      <c r="F206" s="83"/>
      <c r="H206" s="83"/>
      <c r="I206" s="83"/>
      <c r="J206" s="83"/>
      <c r="K206" s="83"/>
      <c r="L206" s="83"/>
    </row>
  </sheetData>
  <sheetProtection password="E95E" sheet="1" objects="1" selectLockedCells="1"/>
  <mergeCells count="92">
    <mergeCell ref="D3:G3"/>
    <mergeCell ref="D4:G4"/>
    <mergeCell ref="D11:G11"/>
    <mergeCell ref="D12:G12"/>
    <mergeCell ref="D13:G13"/>
    <mergeCell ref="D17:G17"/>
    <mergeCell ref="D19:G19"/>
    <mergeCell ref="D20:G20"/>
    <mergeCell ref="D23:G23"/>
    <mergeCell ref="D25:G25"/>
    <mergeCell ref="D27:G27"/>
    <mergeCell ref="D31:G31"/>
    <mergeCell ref="D34:G34"/>
    <mergeCell ref="D36:G36"/>
    <mergeCell ref="D41:G41"/>
    <mergeCell ref="D43:G43"/>
    <mergeCell ref="D53:G53"/>
    <mergeCell ref="D61:G61"/>
    <mergeCell ref="D65:G65"/>
    <mergeCell ref="D69:G69"/>
    <mergeCell ref="D73:G73"/>
    <mergeCell ref="D78:G78"/>
    <mergeCell ref="H79:L79"/>
    <mergeCell ref="D79:G79"/>
    <mergeCell ref="H80:L80"/>
    <mergeCell ref="D80:G80"/>
    <mergeCell ref="H81:L81"/>
    <mergeCell ref="D81:G81"/>
    <mergeCell ref="H82:L82"/>
    <mergeCell ref="D82:G82"/>
    <mergeCell ref="H83:L83"/>
    <mergeCell ref="D83:G83"/>
    <mergeCell ref="D84:G84"/>
    <mergeCell ref="D85:G85"/>
    <mergeCell ref="D93:G93"/>
    <mergeCell ref="D96:G96"/>
    <mergeCell ref="D103:G103"/>
    <mergeCell ref="D106:G106"/>
    <mergeCell ref="D107:G107"/>
    <mergeCell ref="D114:G114"/>
    <mergeCell ref="D125:G125"/>
    <mergeCell ref="D137:G137"/>
    <mergeCell ref="D148:G148"/>
    <mergeCell ref="D159:G159"/>
    <mergeCell ref="D163:G163"/>
    <mergeCell ref="D166:G166"/>
    <mergeCell ref="D170:G170"/>
    <mergeCell ref="D175:G175"/>
    <mergeCell ref="H176:L176"/>
    <mergeCell ref="D176:G176"/>
    <mergeCell ref="H177:L177"/>
    <mergeCell ref="D177:G177"/>
    <mergeCell ref="H178:L178"/>
    <mergeCell ref="D178:G178"/>
    <mergeCell ref="H179:L179"/>
    <mergeCell ref="D179:G179"/>
    <mergeCell ref="H180:L180"/>
    <mergeCell ref="D180:G180"/>
    <mergeCell ref="D181:G181"/>
    <mergeCell ref="H182:L182"/>
    <mergeCell ref="D182:G182"/>
    <mergeCell ref="H183:L183"/>
    <mergeCell ref="D183:G183"/>
    <mergeCell ref="H184:L184"/>
    <mergeCell ref="D184:G184"/>
    <mergeCell ref="H185:L185"/>
    <mergeCell ref="D185:G185"/>
    <mergeCell ref="H186:L186"/>
    <mergeCell ref="D186:G186"/>
    <mergeCell ref="D188:L188"/>
    <mergeCell ref="D190:L190"/>
    <mergeCell ref="H191:L191"/>
    <mergeCell ref="D191:G191"/>
    <mergeCell ref="H192:L192"/>
    <mergeCell ref="D192:G192"/>
    <mergeCell ref="H193:L193"/>
    <mergeCell ref="D193:G193"/>
    <mergeCell ref="D194:G194"/>
    <mergeCell ref="D195:L195"/>
    <mergeCell ref="D196:G196"/>
    <mergeCell ref="H196:L196"/>
    <mergeCell ref="D197:G197"/>
    <mergeCell ref="H197:L197"/>
    <mergeCell ref="D198:G198"/>
    <mergeCell ref="H198:L198"/>
    <mergeCell ref="D199:L199"/>
    <mergeCell ref="D200:L200"/>
    <mergeCell ref="D201:L201"/>
    <mergeCell ref="D202:L202"/>
    <mergeCell ref="H203:L203"/>
    <mergeCell ref="D205:F206"/>
    <mergeCell ref="H205:L206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&amp;LD241204 - Rénovation et aménagement du Pavillon n°26 (CHU Bellevue)
13 Rue Ambroise Paré - 42100 SAINT ETIENNE&amp;RMODE PLAN - Lot n°11 FLOCAGE 
DCE - Edition du 10/07/2026</oddHeader>
    <oddFooter>&amp;L&amp;G&amp;CEdition du 10/07/2026&amp;RPage &amp;P/&amp;N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58" t="s">
        <v>125</v>
      </c>
      <c r="AA1" s="7">
        <f>IF('DPGF'!H198&lt;&gt;"",'DPGF'!H198,"0")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84" t="s">
        <v>126</v>
      </c>
      <c r="B3" s="82" t="s">
        <v>127</v>
      </c>
      <c r="C3" s="85" t="s">
        <v>152</v>
      </c>
      <c r="D3" s="85"/>
      <c r="E3" s="85"/>
      <c r="F3" s="85"/>
      <c r="G3" s="85"/>
      <c r="H3" s="85"/>
      <c r="I3" s="85"/>
      <c r="J3" s="85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84" t="s">
        <v>128</v>
      </c>
      <c r="B5" s="82" t="s">
        <v>129</v>
      </c>
      <c r="C5" s="85" t="s">
        <v>153</v>
      </c>
      <c r="D5" s="85"/>
      <c r="E5" s="85"/>
      <c r="F5" s="85"/>
      <c r="G5" s="85"/>
      <c r="H5" s="85"/>
      <c r="I5" s="85"/>
      <c r="J5" s="85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84" t="s">
        <v>138</v>
      </c>
      <c r="B7" s="82" t="s">
        <v>139</v>
      </c>
      <c r="C7" s="85" t="s">
        <v>154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84" t="s">
        <v>140</v>
      </c>
      <c r="B9" s="82" t="s">
        <v>141</v>
      </c>
      <c r="C9" s="85" t="s">
        <v>43</v>
      </c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84" t="s">
        <v>130</v>
      </c>
      <c r="B11" s="82" t="s">
        <v>131</v>
      </c>
      <c r="C11" s="85" t="s">
        <v>44</v>
      </c>
      <c r="D11" s="85"/>
      <c r="E11" s="85"/>
      <c r="F11" s="85"/>
      <c r="G11" s="85"/>
      <c r="H11" s="85"/>
      <c r="I11" s="85"/>
      <c r="J11" s="85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84" t="s">
        <v>142</v>
      </c>
      <c r="B13" s="82" t="s">
        <v>143</v>
      </c>
      <c r="C13" s="85" t="s">
        <v>155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84" t="s">
        <v>144</v>
      </c>
      <c r="B15" s="82" t="s">
        <v>145</v>
      </c>
      <c r="C15" s="85" t="s">
        <v>156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84" t="s">
        <v>146</v>
      </c>
      <c r="B17" s="82" t="s">
        <v>147</v>
      </c>
      <c r="C17" s="85" t="s">
        <v>157</v>
      </c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86">
        <v>0.2</v>
      </c>
      <c r="E19" s="87" t="s">
        <v>148</v>
      </c>
      <c r="AA19" s="7">
        <f>INT((AA5-AA18*100)/10)</f>
        <v/>
      </c>
    </row>
    <row r="20" spans="1:27" ht="12.75" customHeight="1">
      <c r="C20" s="88">
        <v>0.055</v>
      </c>
      <c r="E20" s="87" t="s">
        <v>149</v>
      </c>
      <c r="AA20" s="7">
        <f>AA5-AA18*100-AA19*10</f>
        <v/>
      </c>
    </row>
    <row r="21" spans="1:27" ht="12.75" customHeight="1">
      <c r="C21" s="88">
        <v>0</v>
      </c>
      <c r="E21" s="87" t="s">
        <v>150</v>
      </c>
      <c r="AA21" s="7">
        <f>INT(AA6/10)</f>
        <v/>
      </c>
    </row>
    <row r="22" spans="1:27" ht="12.75" customHeight="1">
      <c r="C22" s="89">
        <v>0</v>
      </c>
      <c r="E22" s="87" t="s">
        <v>151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84" t="s">
        <v>132</v>
      </c>
      <c r="B24" s="82" t="s">
        <v>133</v>
      </c>
      <c r="C24" s="85" t="s">
        <v>158</v>
      </c>
      <c r="D24" s="85"/>
      <c r="E24" s="85"/>
      <c r="F24" s="85"/>
      <c r="G24" s="85"/>
      <c r="H24" s="85"/>
      <c r="I24" s="85"/>
      <c r="J24" s="85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84" t="s">
        <v>134</v>
      </c>
      <c r="B26" s="82" t="s">
        <v>135</v>
      </c>
      <c r="C26" s="85" t="s">
        <v>159</v>
      </c>
      <c r="D26" s="85"/>
      <c r="E26" s="85"/>
      <c r="F26" s="85"/>
      <c r="G26" s="85"/>
      <c r="H26" s="85"/>
      <c r="I26" s="85"/>
      <c r="J26" s="85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84" t="s">
        <v>136</v>
      </c>
      <c r="B28" s="82" t="s">
        <v>137</v>
      </c>
      <c r="C28" s="85"/>
      <c r="D28" s="85"/>
      <c r="E28" s="85"/>
      <c r="F28" s="85"/>
      <c r="G28" s="85"/>
      <c r="H28" s="85"/>
      <c r="I28" s="85"/>
      <c r="J28" s="85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sheetProtection password="E95E" sheet="1" objects="1" selectLockedCells="1"/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160</v>
      </c>
      <c r="B1" s="7" t="s">
        <v>161</v>
      </c>
    </row>
    <row r="2" spans="1:3">
      <c r="A2" s="7" t="s">
        <v>162</v>
      </c>
      <c r="B2" s="7" t="s">
        <v>163</v>
      </c>
    </row>
    <row r="3" spans="1:3">
      <c r="A3" s="7" t="s">
        <v>164</v>
      </c>
      <c r="B3" s="7">
        <v>1</v>
      </c>
    </row>
    <row r="4" spans="1:3">
      <c r="A4" s="7" t="s">
        <v>165</v>
      </c>
      <c r="B4" s="7">
        <v>0</v>
      </c>
    </row>
    <row r="5" spans="1:3">
      <c r="A5" s="7" t="s">
        <v>166</v>
      </c>
      <c r="B5" s="7">
        <v>0</v>
      </c>
    </row>
    <row r="6" spans="1:3">
      <c r="A6" s="7" t="s">
        <v>167</v>
      </c>
      <c r="B6" s="7">
        <v>1</v>
      </c>
    </row>
    <row r="7" spans="1:3">
      <c r="A7" s="7" t="s">
        <v>168</v>
      </c>
      <c r="B7" s="7">
        <v>1</v>
      </c>
    </row>
    <row r="8" spans="1:3">
      <c r="A8" s="7" t="s">
        <v>169</v>
      </c>
      <c r="B8" s="7">
        <v>0</v>
      </c>
    </row>
    <row r="9" spans="1:3">
      <c r="A9" s="7" t="s">
        <v>170</v>
      </c>
      <c r="B9" s="7">
        <v>0</v>
      </c>
    </row>
    <row r="10" spans="1:3">
      <c r="A10" s="7" t="s">
        <v>171</v>
      </c>
      <c r="C10" s="7" t="s">
        <v>172</v>
      </c>
    </row>
    <row r="11" spans="1:3">
      <c r="A11" s="7" t="s">
        <v>173</v>
      </c>
      <c r="B11" s="7">
        <v>0</v>
      </c>
    </row>
    <row r="12" spans="1:3">
      <c r="A12" s="7" t="s">
        <v>174</v>
      </c>
      <c r="B12" s="7" t="s">
        <v>175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90" t="s">
        <v>176</v>
      </c>
      <c r="C2" s="90"/>
      <c r="D2" s="90"/>
      <c r="E2" s="90"/>
      <c r="F2" s="90"/>
      <c r="G2" s="90"/>
      <c r="H2" s="90"/>
      <c r="I2" s="90"/>
      <c r="J2" s="90"/>
    </row>
    <row r="4" spans="1:10" ht="12.75" customHeight="1">
      <c r="A4" s="84" t="s">
        <v>126</v>
      </c>
      <c r="B4" s="82" t="s">
        <v>177</v>
      </c>
      <c r="C4" s="91"/>
      <c r="D4" s="91"/>
      <c r="E4" s="91"/>
      <c r="F4" s="91"/>
      <c r="G4" s="91"/>
      <c r="H4" s="91"/>
      <c r="I4" s="91"/>
      <c r="J4" s="91"/>
    </row>
    <row r="6" spans="1:10" ht="12.75" customHeight="1">
      <c r="A6" s="84" t="s">
        <v>128</v>
      </c>
      <c r="B6" s="82" t="s">
        <v>178</v>
      </c>
      <c r="C6" s="91"/>
      <c r="D6" s="91"/>
      <c r="E6" s="91"/>
      <c r="F6" s="91"/>
      <c r="G6" s="91"/>
      <c r="H6" s="91"/>
      <c r="I6" s="91"/>
      <c r="J6" s="91"/>
    </row>
    <row r="8" spans="1:10" ht="12.75" customHeight="1">
      <c r="A8" s="84" t="s">
        <v>138</v>
      </c>
      <c r="B8" s="82" t="s">
        <v>179</v>
      </c>
      <c r="C8" s="91"/>
      <c r="D8" s="91"/>
      <c r="E8" s="91"/>
      <c r="F8" s="91"/>
      <c r="G8" s="91"/>
      <c r="H8" s="91"/>
      <c r="I8" s="91"/>
      <c r="J8" s="91"/>
    </row>
    <row r="10" spans="1:10" ht="12.75" customHeight="1">
      <c r="A10" s="84" t="s">
        <v>140</v>
      </c>
      <c r="B10" s="82" t="s">
        <v>180</v>
      </c>
      <c r="C10" s="92"/>
      <c r="D10" s="92"/>
      <c r="E10" s="92"/>
      <c r="F10" s="92"/>
      <c r="G10" s="92"/>
      <c r="H10" s="92"/>
      <c r="I10" s="92"/>
      <c r="J10" s="92"/>
    </row>
    <row r="12" spans="1:10" ht="12.75" customHeight="1">
      <c r="A12" s="84" t="s">
        <v>130</v>
      </c>
      <c r="B12" s="82" t="s">
        <v>181</v>
      </c>
      <c r="C12" s="91"/>
      <c r="D12" s="91"/>
      <c r="E12" s="91"/>
      <c r="F12" s="91"/>
      <c r="G12" s="91"/>
      <c r="H12" s="91"/>
      <c r="I12" s="91"/>
      <c r="J12" s="91"/>
    </row>
    <row r="14" spans="1:10" ht="12.75" customHeight="1">
      <c r="A14" s="84" t="s">
        <v>142</v>
      </c>
      <c r="B14" s="82" t="s">
        <v>182</v>
      </c>
      <c r="C14" s="91"/>
      <c r="D14" s="91"/>
      <c r="E14" s="91"/>
      <c r="F14" s="91"/>
      <c r="G14" s="91"/>
      <c r="H14" s="91"/>
      <c r="I14" s="91"/>
      <c r="J14" s="91"/>
    </row>
    <row r="16" spans="1:10" ht="12.75" customHeight="1">
      <c r="A16" s="84" t="s">
        <v>144</v>
      </c>
      <c r="B16" s="82" t="s">
        <v>183</v>
      </c>
      <c r="C16" s="91"/>
      <c r="D16" s="91"/>
      <c r="E16" s="91"/>
      <c r="F16" s="91"/>
      <c r="G16" s="91"/>
      <c r="H16" s="91"/>
      <c r="I16" s="91"/>
      <c r="J16" s="91"/>
    </row>
    <row r="18" spans="1:10" ht="12.75" customHeight="1">
      <c r="A18" s="84" t="s">
        <v>146</v>
      </c>
      <c r="B18" s="82" t="s">
        <v>184</v>
      </c>
      <c r="C18" s="93"/>
      <c r="D18" s="93"/>
      <c r="E18" s="93"/>
      <c r="F18" s="93"/>
      <c r="G18" s="93"/>
      <c r="H18" s="93"/>
      <c r="I18" s="93"/>
      <c r="J18" s="93"/>
    </row>
    <row r="20" spans="1:10" ht="12.75" customHeight="1">
      <c r="A20" s="84" t="s">
        <v>185</v>
      </c>
      <c r="B20" s="82" t="s">
        <v>186</v>
      </c>
      <c r="C20" s="93"/>
      <c r="D20" s="93"/>
      <c r="E20" s="93"/>
      <c r="F20" s="93"/>
      <c r="G20" s="93"/>
      <c r="H20" s="93"/>
      <c r="I20" s="93"/>
      <c r="J20" s="93"/>
    </row>
    <row r="22" spans="1:10" ht="12.75" customHeight="1">
      <c r="A22" s="84" t="s">
        <v>132</v>
      </c>
      <c r="B22" s="82" t="s">
        <v>187</v>
      </c>
      <c r="C22" s="93"/>
      <c r="D22" s="93"/>
      <c r="E22" s="93"/>
      <c r="F22" s="93"/>
      <c r="G22" s="93"/>
      <c r="H22" s="93"/>
      <c r="I22" s="93"/>
      <c r="J22" s="93"/>
    </row>
    <row r="24" spans="1:10" ht="12.75" customHeight="1">
      <c r="A24" s="84" t="s">
        <v>134</v>
      </c>
      <c r="B24" s="82" t="s">
        <v>188</v>
      </c>
      <c r="C24" s="91"/>
      <c r="D24" s="91"/>
      <c r="E24" s="91"/>
      <c r="F24" s="91"/>
      <c r="G24" s="91"/>
      <c r="H24" s="91"/>
      <c r="I24" s="91"/>
      <c r="J24" s="91"/>
    </row>
    <row r="28" spans="1:10" ht="60" customHeight="1">
      <c r="A28" s="84" t="s">
        <v>136</v>
      </c>
      <c r="B28" s="82" t="s">
        <v>189</v>
      </c>
      <c r="C28" s="91"/>
      <c r="D28" s="91"/>
      <c r="E28" s="91"/>
      <c r="F28" s="91"/>
      <c r="G28" s="91"/>
      <c r="H28" s="91"/>
      <c r="I28" s="91"/>
      <c r="J28" s="91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94" t="s">
        <v>190</v>
      </c>
      <c r="C2" s="94"/>
      <c r="D2" s="94"/>
      <c r="E2" s="94"/>
      <c r="F2" s="94"/>
    </row>
    <row r="4" spans="2:6" ht="12.75" customHeight="1">
      <c r="B4" s="95" t="s">
        <v>191</v>
      </c>
      <c r="C4" s="95" t="s">
        <v>192</v>
      </c>
      <c r="D4" s="95" t="s">
        <v>193</v>
      </c>
      <c r="E4" s="95" t="s">
        <v>194</v>
      </c>
      <c r="F4" s="95" t="s">
        <v>195</v>
      </c>
    </row>
    <row r="6" spans="2:6" ht="12.75" customHeight="1">
      <c r="B6" s="96"/>
      <c r="C6" s="97"/>
      <c r="D6" s="98"/>
      <c r="E6" s="99"/>
      <c r="F6" s="100">
        <f>IF(AND(E6= "",D6= ""), "", ROUND(ROUND(E6, 2) * ROUND(D6, 3), 2))</f>
        <v/>
      </c>
    </row>
    <row r="8" spans="2:6" ht="12.75" customHeight="1">
      <c r="B8" s="96"/>
      <c r="C8" s="97"/>
      <c r="D8" s="98"/>
      <c r="E8" s="99"/>
      <c r="F8" s="100">
        <f>IF(AND(E8= "",D8= ""), "", ROUND(ROUND(E8, 2) * ROUND(D8, 3), 2))</f>
        <v/>
      </c>
    </row>
    <row r="10" spans="2:6" ht="12.75" customHeight="1">
      <c r="B10" s="96"/>
      <c r="C10" s="97"/>
      <c r="D10" s="98"/>
      <c r="E10" s="99"/>
      <c r="F10" s="100">
        <f>IF(AND(E10= "",D10= ""), "", ROUND(ROUND(E10, 2) * ROUND(D10, 3), 2))</f>
        <v/>
      </c>
    </row>
    <row r="12" spans="2:6" ht="12.75" customHeight="1">
      <c r="B12" s="96"/>
      <c r="C12" s="97"/>
      <c r="D12" s="98"/>
      <c r="E12" s="99"/>
      <c r="F12" s="100">
        <f>IF(AND(E12= "",D12= ""), "", ROUND(ROUND(E12, 2) * ROUND(D12, 3), 2))</f>
        <v/>
      </c>
    </row>
    <row r="14" spans="2:6" ht="12.75" customHeight="1">
      <c r="B14" s="96"/>
      <c r="C14" s="97"/>
      <c r="D14" s="98"/>
      <c r="E14" s="99"/>
      <c r="F14" s="100">
        <f>IF(AND(E14= "",D14= ""), "", ROUND(ROUND(E14, 2) * ROUND(D14, 3), 2))</f>
        <v/>
      </c>
    </row>
    <row r="16" spans="2:6" ht="12.75" customHeight="1">
      <c r="B16" s="96"/>
      <c r="C16" s="97"/>
      <c r="D16" s="98"/>
      <c r="E16" s="99"/>
      <c r="F16" s="100">
        <f>IF(AND(E16= "",D16= ""), "", ROUND(ROUND(E16, 2) * ROUND(D16, 3), 2))</f>
        <v/>
      </c>
    </row>
    <row r="18" spans="2:6" ht="12.75" customHeight="1">
      <c r="B18" s="96"/>
      <c r="C18" s="97"/>
      <c r="D18" s="98"/>
      <c r="E18" s="99"/>
      <c r="F18" s="100">
        <f>IF(AND(E18= "",D18= ""), "", ROUND(ROUND(E18, 2) * ROUND(D18, 3), 2))</f>
        <v/>
      </c>
    </row>
    <row r="20" spans="2:6" ht="12.75" customHeight="1">
      <c r="B20" s="96"/>
      <c r="C20" s="97"/>
      <c r="D20" s="98"/>
      <c r="E20" s="99"/>
      <c r="F20" s="100">
        <f>IF(AND(E20= "",D20= ""), "", ROUND(ROUND(E20, 2) * ROUND(D20, 3), 2))</f>
        <v/>
      </c>
    </row>
    <row r="22" spans="2:6" ht="12.75" customHeight="1">
      <c r="B22" s="96"/>
      <c r="C22" s="97"/>
      <c r="D22" s="98"/>
      <c r="E22" s="99"/>
      <c r="F22" s="100">
        <f>IF(AND(E22= "",D22= ""), "", ROUND(ROUND(E22, 2) * ROUND(D22, 3), 2))</f>
        <v/>
      </c>
    </row>
    <row r="24" spans="2:6" ht="12.75" customHeight="1">
      <c r="B24" s="96"/>
      <c r="C24" s="97"/>
      <c r="D24" s="98"/>
      <c r="E24" s="99"/>
      <c r="F24" s="100">
        <f>IF(AND(E24= "",D24= ""), "", ROUND(ROUND(E24, 2) * ROUND(D24, 3), 2))</f>
        <v/>
      </c>
    </row>
    <row r="26" spans="2:6" ht="12.75" customHeight="1">
      <c r="B26" s="96"/>
      <c r="C26" s="97"/>
      <c r="D26" s="98"/>
      <c r="E26" s="99"/>
      <c r="F26" s="100">
        <f>IF(AND(E26= "",D26= ""), "", ROUND(ROUND(E26, 2) * ROUND(D26, 3), 2))</f>
        <v/>
      </c>
    </row>
    <row r="28" spans="2:6" ht="12.75" customHeight="1">
      <c r="B28" s="96"/>
      <c r="C28" s="97"/>
      <c r="D28" s="98"/>
      <c r="E28" s="99"/>
      <c r="F28" s="100">
        <f>IF(AND(E28= "",D28= ""), "", ROUND(ROUND(E28, 2) * ROUND(D28, 3), 2))</f>
        <v/>
      </c>
    </row>
    <row r="30" spans="2:6" ht="12.75" customHeight="1">
      <c r="B30" s="96"/>
      <c r="C30" s="97"/>
      <c r="D30" s="98"/>
      <c r="E30" s="99"/>
      <c r="F30" s="100">
        <f>IF(AND(E30= "",D30= ""), "", ROUND(ROUND(E30, 2) * ROUND(D30, 3), 2))</f>
        <v/>
      </c>
    </row>
    <row r="32" spans="2:6" ht="12.75" customHeight="1">
      <c r="B32" s="96"/>
      <c r="C32" s="97"/>
      <c r="D32" s="98"/>
      <c r="E32" s="99"/>
      <c r="F32" s="100">
        <f>IF(AND(E32= "",D32= ""), "", ROUND(ROUND(E32, 2) * ROUND(D32, 3), 2))</f>
        <v/>
      </c>
    </row>
    <row r="34" spans="2:6" ht="12.75" customHeight="1">
      <c r="B34" s="96"/>
      <c r="C34" s="97"/>
      <c r="D34" s="98"/>
      <c r="E34" s="99"/>
      <c r="F34" s="100">
        <f>IF(AND(E34= "",D34= ""), "", ROUND(ROUND(E34, 2) * ROUND(D34, 3), 2))</f>
        <v/>
      </c>
    </row>
    <row r="36" spans="2:6" ht="12.75" customHeight="1">
      <c r="B36" s="96"/>
      <c r="C36" s="97"/>
      <c r="D36" s="98"/>
      <c r="E36" s="99"/>
      <c r="F36" s="100">
        <f>IF(AND(E36= "",D36= ""), "", ROUND(ROUND(E36, 2) * ROUND(D36, 3), 2))</f>
        <v/>
      </c>
    </row>
    <row r="38" spans="2:6" ht="12.75" customHeight="1">
      <c r="B38" s="96"/>
      <c r="C38" s="97"/>
      <c r="D38" s="98"/>
      <c r="E38" s="99"/>
      <c r="F38" s="100">
        <f>IF(AND(E38= "",D38= ""), "", ROUND(ROUND(E38, 2) * ROUND(D38, 3), 2))</f>
        <v/>
      </c>
    </row>
    <row r="40" spans="2:6" ht="12.75" customHeight="1">
      <c r="B40" s="96"/>
      <c r="C40" s="97"/>
      <c r="D40" s="98"/>
      <c r="E40" s="99"/>
      <c r="F40" s="100">
        <f>IF(AND(E40= "",D40= ""), "", ROUND(ROUND(E40, 2) * ROUND(D40, 3), 2))</f>
        <v/>
      </c>
    </row>
    <row r="42" spans="2:6" ht="12.75" customHeight="1">
      <c r="B42" s="96"/>
      <c r="C42" s="97"/>
      <c r="D42" s="98"/>
      <c r="E42" s="99"/>
      <c r="F42" s="100">
        <f>IF(AND(E42= "",D42= ""), "", ROUND(ROUND(E42, 2) * ROUND(D42, 3), 2))</f>
        <v/>
      </c>
    </row>
    <row r="44" spans="2:6" ht="12.75" customHeight="1">
      <c r="B44" s="96"/>
      <c r="C44" s="97"/>
      <c r="D44" s="98"/>
      <c r="E44" s="99"/>
      <c r="F44" s="100">
        <f>IF(AND(E44= "",D44= ""), "", ROUND(ROUND(E44, 2) * ROUND(D44, 3), 2))</f>
        <v/>
      </c>
    </row>
    <row r="46" spans="2:6" ht="12.75" customHeight="1">
      <c r="B46" s="96"/>
      <c r="C46" s="97"/>
      <c r="D46" s="98"/>
      <c r="E46" s="99"/>
      <c r="F46" s="100">
        <f>IF(AND(E46= "",D46= ""), "", ROUND(ROUND(E46, 2) * ROUND(D46, 3), 2))</f>
        <v/>
      </c>
    </row>
    <row r="48" spans="2:6" ht="12.75" customHeight="1">
      <c r="B48" s="96"/>
      <c r="C48" s="97"/>
      <c r="D48" s="98"/>
      <c r="E48" s="99"/>
      <c r="F48" s="100">
        <f>IF(AND(E48= "",D48= ""), "", ROUND(ROUND(E48, 2) * ROUND(D48, 3), 2))</f>
        <v/>
      </c>
    </row>
    <row r="50" spans="2:6" ht="12.75" customHeight="1">
      <c r="B50" s="96"/>
      <c r="C50" s="97"/>
      <c r="D50" s="98"/>
      <c r="E50" s="99"/>
      <c r="F50" s="100">
        <f>IF(AND(E50= "",D50= ""), "", ROUND(ROUND(E50, 2) * ROUND(D50, 3), 2))</f>
        <v/>
      </c>
    </row>
    <row r="52" spans="2:6" ht="12.75" customHeight="1">
      <c r="B52" s="96"/>
      <c r="C52" s="97"/>
      <c r="D52" s="98"/>
      <c r="E52" s="99"/>
      <c r="F52" s="100">
        <f>IF(AND(E52= "",D52= ""), "", ROUND(ROUND(E52, 2) * ROUND(D52, 3), 2))</f>
        <v/>
      </c>
    </row>
    <row r="54" spans="2:6" ht="12.75" customHeight="1">
      <c r="B54" s="96"/>
      <c r="C54" s="97"/>
      <c r="D54" s="98"/>
      <c r="E54" s="99"/>
      <c r="F54" s="100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2026-07-10T14:44:06Z</dcterms:created>
  <dcterms:modified xsi:type="dcterms:W3CDTF">2026-07-10T14:44:06Z</dcterms:modified>
</cp:coreProperties>
</file>